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135" yWindow="405" windowWidth="11655" windowHeight="6000" tabRatio="708" firstSheet="1" activeTab="1"/>
  </bookViews>
  <sheets>
    <sheet name="Sheet1" sheetId="20" state="hidden" r:id="rId1"/>
    <sheet name="Topics" sheetId="21" r:id="rId2"/>
    <sheet name="BOM" sheetId="22" r:id="rId3"/>
  </sheets>
  <externalReferences>
    <externalReference r:id="rId4"/>
  </externalReferences>
  <definedNames>
    <definedName name="AbstractionDesign">BOM!$B$388</definedName>
    <definedName name="AdaptabilityMfgCostModeling">BOM!$B$12</definedName>
    <definedName name="AEE">BOM!$B$397</definedName>
    <definedName name="CaseStudies">BOM!$B$5</definedName>
    <definedName name="CaseStudyEngine">BOM!$B$10</definedName>
    <definedName name="CaseStudyEPS">BOM!$B$6</definedName>
    <definedName name="CaseStudyRLC">BOM!$B$264</definedName>
    <definedName name="CaseStudyTMS">BOM!$B$338</definedName>
    <definedName name="CaseStudyUAV">BOM!$B$378</definedName>
    <definedName name="ChallengeProblemReport">BOM!$B$393</definedName>
    <definedName name="Clustering">BOM!$B$400</definedName>
    <definedName name="DesignFlow">BOM!$B$4</definedName>
    <definedName name="DesignFlowModeling">BOM!$B$382</definedName>
    <definedName name="Diversity">BOM!$B$413</definedName>
    <definedName name="DSE">BOM!$B$396</definedName>
    <definedName name="DSMGeneration">BOM!$B$309</definedName>
    <definedName name="GrayBox">BOM!$B$412</definedName>
    <definedName name="Manufacturing">BOM!$B$426</definedName>
    <definedName name="ManufacturingDocumentation">BOM!$B$429</definedName>
    <definedName name="Metrics">BOM!$B$430</definedName>
    <definedName name="MetricsToolbox">BOM!$B$431</definedName>
    <definedName name="MfgCostModeling">BOM!$B$427</definedName>
    <definedName name="NumZones">'[1]Zone Definition'!$C$5</definedName>
    <definedName name="Optimization">BOM!$B$408</definedName>
    <definedName name="Platforms">BOM!$B$387</definedName>
    <definedName name="SchedNames">[1]Schedule!$A$5:$A$254</definedName>
    <definedName name="TinyCSL">BOM!$B$390</definedName>
    <definedName name="ToolArchitecture">BOM!$B$395</definedName>
    <definedName name="UncertaintyQuantification">BOM!$B$421</definedName>
    <definedName name="Visualization">BOM!$B$406</definedName>
    <definedName name="Week_1">Sheet1!$B$9</definedName>
    <definedName name="Week_2">Sheet1!$B$10</definedName>
    <definedName name="Week_3">Sheet1!$B$11</definedName>
    <definedName name="Week_4">Sheet1!$B$12</definedName>
    <definedName name="Zone1">'[1]Zone Definition'!$D$11:$D$60</definedName>
    <definedName name="Zone2">'[1]Zone Definition'!$E$11:$E$60</definedName>
    <definedName name="Zone3">'[1]Zone Definition'!$F$11:$F$60</definedName>
    <definedName name="Zone4">'[1]Zone Definition'!$G$11:$G$60</definedName>
    <definedName name="Zone5">'[1]Zone Definition'!$H$11:$H$60</definedName>
    <definedName name="Zone6">'[1]Zone Definition'!$I$11:$I$60</definedName>
    <definedName name="Zone7">'[1]Zone Definition'!$J$11:$J$60</definedName>
    <definedName name="Zone8">'[1]Zone Definition'!$K$11:$K$60</definedName>
  </definedNames>
  <calcPr calcId="125725"/>
</workbook>
</file>

<file path=xl/calcChain.xml><?xml version="1.0" encoding="utf-8"?>
<calcChain xmlns="http://schemas.openxmlformats.org/spreadsheetml/2006/main">
  <c r="B8" i="20"/>
  <c r="B2"/>
  <c r="B3" s="1"/>
  <c r="B4" s="1"/>
  <c r="C2"/>
  <c r="C3" s="1"/>
  <c r="C4" s="1"/>
  <c r="C5" s="1"/>
  <c r="C6" s="1"/>
  <c r="C7" s="1"/>
  <c r="B9" l="1"/>
  <c r="B5"/>
  <c r="B6" l="1"/>
  <c r="B10"/>
  <c r="B11" l="1"/>
  <c r="B7"/>
  <c r="B12" s="1"/>
</calcChain>
</file>

<file path=xl/sharedStrings.xml><?xml version="1.0" encoding="utf-8"?>
<sst xmlns="http://schemas.openxmlformats.org/spreadsheetml/2006/main" count="798" uniqueCount="638">
  <si>
    <t>Week 1</t>
  </si>
  <si>
    <t>Week 3</t>
  </si>
  <si>
    <t>Current</t>
  </si>
  <si>
    <t>Next</t>
  </si>
  <si>
    <t>End of month</t>
  </si>
  <si>
    <t>Day of week of first day of month</t>
  </si>
  <si>
    <t>Tuesday 1</t>
  </si>
  <si>
    <t>Tuesday 2</t>
  </si>
  <si>
    <t>Tuesday 3</t>
  </si>
  <si>
    <t>Tuesday 4</t>
  </si>
  <si>
    <t>Today's date</t>
  </si>
  <si>
    <t>Week 2</t>
  </si>
  <si>
    <t>Week 4</t>
  </si>
  <si>
    <t>Metrics</t>
  </si>
  <si>
    <t>Design Flow</t>
  </si>
  <si>
    <t>Manufacturing</t>
  </si>
  <si>
    <t>Design Space Exploration</t>
  </si>
  <si>
    <t>Metrics Toolbox</t>
  </si>
  <si>
    <t>Structural Complexity</t>
  </si>
  <si>
    <t>Software Complexity</t>
  </si>
  <si>
    <t>Structural Complexity (Directed Graphs)</t>
  </si>
  <si>
    <t>Case study</t>
  </si>
  <si>
    <t>TinyCSL</t>
  </si>
  <si>
    <t>Cost Modeling at Multiple Levels of Abstraction</t>
  </si>
  <si>
    <t>Tool Architecture</t>
  </si>
  <si>
    <t>Architecture Enumeration &amp; Evaluation</t>
  </si>
  <si>
    <t>Optimization</t>
  </si>
  <si>
    <t>Clustering</t>
  </si>
  <si>
    <t>Thermal Management System</t>
  </si>
  <si>
    <t>Electric Power System</t>
  </si>
  <si>
    <t>Platforms</t>
  </si>
  <si>
    <t>Model abstraction</t>
  </si>
  <si>
    <t>Tool API</t>
  </si>
  <si>
    <t>Service Bus</t>
  </si>
  <si>
    <t>Repository</t>
  </si>
  <si>
    <t>Sequencer</t>
  </si>
  <si>
    <t>Design Flow Modeling</t>
  </si>
  <si>
    <t>Dynamic Model</t>
  </si>
  <si>
    <t>Where does 5x speedup come from?</t>
  </si>
  <si>
    <t>SOA</t>
  </si>
  <si>
    <t>Diversity in Design Variable Space</t>
  </si>
  <si>
    <t>Visualization</t>
  </si>
  <si>
    <t>Uncertainty Quantification</t>
  </si>
  <si>
    <t>UAV</t>
  </si>
  <si>
    <t>.</t>
  </si>
  <si>
    <t>./BOM.csv</t>
  </si>
  <si>
    <t>./CONTENTS.txt</t>
  </si>
  <si>
    <t>./Design_Flow</t>
  </si>
  <si>
    <t>./Design_Flow/Case_Studies</t>
  </si>
  <si>
    <t>./Design_Flow/Case_Studies/EPS</t>
  </si>
  <si>
    <t>./Design_Flow/Case_Studies/EPS/EPS Dynamic Models Ver02.zip</t>
  </si>
  <si>
    <t>Models and tools for transient analysis of generic aircraft electric power systems.</t>
  </si>
  <si>
    <t>./Design_Flow/Case_Studies/EPS/EPS Steady State Models Ver03.zip</t>
  </si>
  <si>
    <t>Models and tools for steady state analysis of generic aircraft electric power systems.</t>
  </si>
  <si>
    <t>./Design_Flow/Case_Studies/GasTurbineEngine</t>
  </si>
  <si>
    <t>./Design_Flow/Case_Studies/GasTurbineEngine/EngineDemoV3_3a</t>
  </si>
  <si>
    <t>./Design_Flow/Case_Studies/GasTurbineEngine/EngineDemoV3_3a/Adaptv6_3local.exe</t>
  </si>
  <si>
    <t>./Design_Flow/Case_Studies/GasTurbineEngine/EngineDemoV3_3a/Adaptv6_3local.pdb</t>
  </si>
  <si>
    <t>./Design_Flow/Case_Studies/GasTurbineEngine/EngineDemoV3_3a/Adaptv6_3local.vshost.exe</t>
  </si>
  <si>
    <t>./Design_Flow/Case_Studies/GasTurbineEngine/EngineDemoV3_3a/Adaptv6_3local.vshost.exe.manifest</t>
  </si>
  <si>
    <t>./Design_Flow/Case_Studies/GasTurbineEngine/EngineDemoV3_3a/Adaptv6_3local.xml</t>
  </si>
  <si>
    <t>./Design_Flow/Case_Studies/GasTurbineEngine/EngineDemoV3_3a/AEEControllerv1_2local.exe</t>
  </si>
  <si>
    <t>./Design_Flow/Case_Studies/GasTurbineEngine/EngineDemoV3_3a/AEEControllerv1_2local.pdb</t>
  </si>
  <si>
    <t>./Design_Flow/Case_Studies/GasTurbineEngine/EngineDemoV3_3a/AEEControllerv1_2local.vshost.exe</t>
  </si>
  <si>
    <t>./Design_Flow/Case_Studies/GasTurbineEngine/EngineDemoV3_3a/AEEControllerv1_2local.vshost.exe.manifest</t>
  </si>
  <si>
    <t>./Design_Flow/Case_Studies/GasTurbineEngine/EngineDemoV3_3a/AEEControllerv1_2local.xml</t>
  </si>
  <si>
    <t>./Design_Flow/Case_Studies/GasTurbineEngine/EngineDemoV3_3a/AEEDeviceNames.txt</t>
  </si>
  <si>
    <t>./Design_Flow/Case_Studies/GasTurbineEngine/EngineDemoV3_3a/AMPLOutput_Devices.txt</t>
  </si>
  <si>
    <t>./Design_Flow/Case_Studies/GasTurbineEngine/EngineDemoV3_3a/AMPLOutput_Flows.txt</t>
  </si>
  <si>
    <t>./Design_Flow/Case_Studies/GasTurbineEngine/EngineDemoV3_3a/AMPLOutput_LT1.txt</t>
  </si>
  <si>
    <t>./Design_Flow/Case_Studies/GasTurbineEngine/EngineDemoV3_3a/AMPLOutput_LT10.txt</t>
  </si>
  <si>
    <t>./Design_Flow/Case_Studies/GasTurbineEngine/EngineDemoV3_3a/AMPLOutput_LT11.txt</t>
  </si>
  <si>
    <t>./Design_Flow/Case_Studies/GasTurbineEngine/EngineDemoV3_3a/AMPLOutput_LT12.txt</t>
  </si>
  <si>
    <t>./Design_Flow/Case_Studies/GasTurbineEngine/EngineDemoV3_3a/AMPLOutput_LT2.txt</t>
  </si>
  <si>
    <t>./Design_Flow/Case_Studies/GasTurbineEngine/EngineDemoV3_3a/AMPLOutput_LT3.txt</t>
  </si>
  <si>
    <t>./Design_Flow/Case_Studies/GasTurbineEngine/EngineDemoV3_3a/AMPLOutput_LT4.txt</t>
  </si>
  <si>
    <t>./Design_Flow/Case_Studies/GasTurbineEngine/EngineDemoV3_3a/AMPLOutput_LT5.txt</t>
  </si>
  <si>
    <t>./Design_Flow/Case_Studies/GasTurbineEngine/EngineDemoV3_3a/AMPLOutput_LT6.txt</t>
  </si>
  <si>
    <t>./Design_Flow/Case_Studies/GasTurbineEngine/EngineDemoV3_3a/AMPLOutput_LT7.txt</t>
  </si>
  <si>
    <t>./Design_Flow/Case_Studies/GasTurbineEngine/EngineDemoV3_3a/AMPLOutput_LT8.txt</t>
  </si>
  <si>
    <t>./Design_Flow/Case_Studies/GasTurbineEngine/EngineDemoV3_3a/AMPLOutput_LT9.txt</t>
  </si>
  <si>
    <t>./Design_Flow/Case_Studies/GasTurbineEngine/EngineDemoV3_3a/AMPLOutput_NT1.txt</t>
  </si>
  <si>
    <t>./Design_Flow/Case_Studies/GasTurbineEngine/EngineDemoV3_3a/AMPLOutput_NT10.txt</t>
  </si>
  <si>
    <t>./Design_Flow/Case_Studies/GasTurbineEngine/EngineDemoV3_3a/AMPLOutput_NT11.txt</t>
  </si>
  <si>
    <t>./Design_Flow/Case_Studies/GasTurbineEngine/EngineDemoV3_3a/AMPLOutput_NT12.txt</t>
  </si>
  <si>
    <t>./Design_Flow/Case_Studies/GasTurbineEngine/EngineDemoV3_3a/AMPLOutput_NT2.txt</t>
  </si>
  <si>
    <t>./Design_Flow/Case_Studies/GasTurbineEngine/EngineDemoV3_3a/AMPLOutput_NT3.txt</t>
  </si>
  <si>
    <t>./Design_Flow/Case_Studies/GasTurbineEngine/EngineDemoV3_3a/AMPLOutput_NT4.txt</t>
  </si>
  <si>
    <t>./Design_Flow/Case_Studies/GasTurbineEngine/EngineDemoV3_3a/AMPLOutput_NT5.txt</t>
  </si>
  <si>
    <t>./Design_Flow/Case_Studies/GasTurbineEngine/EngineDemoV3_3a/AMPLOutput_NT6.txt</t>
  </si>
  <si>
    <t>./Design_Flow/Case_Studies/GasTurbineEngine/EngineDemoV3_3a/AMPLOutput_NT7.txt</t>
  </si>
  <si>
    <t>./Design_Flow/Case_Studies/GasTurbineEngine/EngineDemoV3_3a/AMPLOutput_NT8.txt</t>
  </si>
  <si>
    <t>./Design_Flow/Case_Studies/GasTurbineEngine/EngineDemoV3_3a/AMPLOutput_NT9.txt</t>
  </si>
  <si>
    <t>./Design_Flow/Case_Studies/GasTurbineEngine/EngineDemoV3_3a/AppConfig.txt</t>
  </si>
  <si>
    <t>./Design_Flow/Case_Studies/GasTurbineEngine/EngineDemoV3_3a/architectures.xml</t>
  </si>
  <si>
    <t>./Design_Flow/Case_Studies/GasTurbineEngine/EngineDemoV3_3a/architectures_old.xml</t>
  </si>
  <si>
    <t>./Design_Flow/Case_Studies/GasTurbineEngine/EngineDemoV3_3a/architectures_orig.xml</t>
  </si>
  <si>
    <t>./Design_Flow/Case_Studies/GasTurbineEngine/EngineDemoV3_3a/BOM.csv</t>
  </si>
  <si>
    <t>./Design_Flow/Case_Studies/GasTurbineEngine/EngineDemoV3_3a/Config.txt</t>
  </si>
  <si>
    <t>./Design_Flow/Case_Studies/GasTurbineEngine/EngineDemoV3_3a/ConfigAdapt.txt</t>
  </si>
  <si>
    <t>./Design_Flow/Case_Studies/GasTurbineEngine/EngineDemoV3_3a/Copy of architectures.xml</t>
  </si>
  <si>
    <t>./Design_Flow/Case_Studies/GasTurbineEngine/EngineDemoV3_3a/costparams.txt</t>
  </si>
  <si>
    <t>./Design_Flow/Case_Studies/GasTurbineEngine/EngineDemoV3_3a/data</t>
  </si>
  <si>
    <t>./Design_Flow/Case_Studies/GasTurbineEngine/EngineDemoV3_3a/data/AEEOutput</t>
  </si>
  <si>
    <t>./Design_Flow/Case_Studies/GasTurbineEngine/EngineDemoV3_3a/data/AEEOutput/AEEOutput_Devices.txt</t>
  </si>
  <si>
    <t>./Design_Flow/Case_Studies/GasTurbineEngine/EngineDemoV3_3a/data/AEEOutput/AEEOutput_Flows.txt</t>
  </si>
  <si>
    <t>./Design_Flow/Case_Studies/GasTurbineEngine/EngineDemoV3_3a/data/AEEOutput/AEEOutput_LT1.txt</t>
  </si>
  <si>
    <t>./Design_Flow/Case_Studies/GasTurbineEngine/EngineDemoV3_3a/data/AEEOutput/AEEOutput_LT10.txt</t>
  </si>
  <si>
    <t>./Design_Flow/Case_Studies/GasTurbineEngine/EngineDemoV3_3a/data/AEEOutput/AEEOutput_LT11.txt</t>
  </si>
  <si>
    <t>./Design_Flow/Case_Studies/GasTurbineEngine/EngineDemoV3_3a/data/AEEOutput/AEEOutput_LT12.txt</t>
  </si>
  <si>
    <t>./Design_Flow/Case_Studies/GasTurbineEngine/EngineDemoV3_3a/data/AEEOutput/AEEOutput_LT2.txt</t>
  </si>
  <si>
    <t>./Design_Flow/Case_Studies/GasTurbineEngine/EngineDemoV3_3a/data/AEEOutput/AEEOutput_LT3.txt</t>
  </si>
  <si>
    <t>./Design_Flow/Case_Studies/GasTurbineEngine/EngineDemoV3_3a/data/AEEOutput/AEEOutput_LT4.txt</t>
  </si>
  <si>
    <t>./Design_Flow/Case_Studies/GasTurbineEngine/EngineDemoV3_3a/data/AEEOutput/AEEOutput_LT5.txt</t>
  </si>
  <si>
    <t>./Design_Flow/Case_Studies/GasTurbineEngine/EngineDemoV3_3a/data/AEEOutput/AEEOutput_LT6.txt</t>
  </si>
  <si>
    <t>./Design_Flow/Case_Studies/GasTurbineEngine/EngineDemoV3_3a/data/AEEOutput/AEEOutput_LT7.txt</t>
  </si>
  <si>
    <t>./Design_Flow/Case_Studies/GasTurbineEngine/EngineDemoV3_3a/data/AEEOutput/AEEOutput_LT8.txt</t>
  </si>
  <si>
    <t>./Design_Flow/Case_Studies/GasTurbineEngine/EngineDemoV3_3a/data/AEEOutput/AEEOutput_LT9.txt</t>
  </si>
  <si>
    <t>./Design_Flow/Case_Studies/GasTurbineEngine/EngineDemoV3_3a/data/AEEOutput/AEEOutput_NT1.txt</t>
  </si>
  <si>
    <t>./Design_Flow/Case_Studies/GasTurbineEngine/EngineDemoV3_3a/data/AEEOutput/AEEOutput_NT10.txt</t>
  </si>
  <si>
    <t>./Design_Flow/Case_Studies/GasTurbineEngine/EngineDemoV3_3a/data/AEEOutput/AEEOutput_NT11.txt</t>
  </si>
  <si>
    <t>./Design_Flow/Case_Studies/GasTurbineEngine/EngineDemoV3_3a/data/AEEOutput/AEEOutput_NT12.txt</t>
  </si>
  <si>
    <t>./Design_Flow/Case_Studies/GasTurbineEngine/EngineDemoV3_3a/data/AEEOutput/AEEOutput_NT2.txt</t>
  </si>
  <si>
    <t>./Design_Flow/Case_Studies/GasTurbineEngine/EngineDemoV3_3a/data/AEEOutput/AEEOutput_NT3.txt</t>
  </si>
  <si>
    <t>./Design_Flow/Case_Studies/GasTurbineEngine/EngineDemoV3_3a/data/AEEOutput/AEEOutput_NT4.txt</t>
  </si>
  <si>
    <t>./Design_Flow/Case_Studies/GasTurbineEngine/EngineDemoV3_3a/data/AEEOutput/AEEOutput_NT5.txt</t>
  </si>
  <si>
    <t>./Design_Flow/Case_Studies/GasTurbineEngine/EngineDemoV3_3a/data/AEEOutput/AEEOutput_NT6.txt</t>
  </si>
  <si>
    <t>./Design_Flow/Case_Studies/GasTurbineEngine/EngineDemoV3_3a/data/AEEOutput/AEEOutput_NT7.txt</t>
  </si>
  <si>
    <t>./Design_Flow/Case_Studies/GasTurbineEngine/EngineDemoV3_3a/data/AEEOutput/AEEOutput_NT8.txt</t>
  </si>
  <si>
    <t>./Design_Flow/Case_Studies/GasTurbineEngine/EngineDemoV3_3a/data/AEEOutput/AEEOutput_NT9.txt</t>
  </si>
  <si>
    <t>./Design_Flow/Case_Studies/GasTurbineEngine/EngineDemoV3_3a/data/AEEOutput/TotalNumOfArchitectures.txt</t>
  </si>
  <si>
    <t>./Design_Flow/Case_Studies/GasTurbineEngine/EngineDemoV3_3a/data/amplTemplates</t>
  </si>
  <si>
    <t>./Design_Flow/Case_Studies/GasTurbineEngine/EngineDemoV3_3a/data/amplTemplates/Data</t>
  </si>
  <si>
    <t>./Design_Flow/Case_Studies/GasTurbineEngine/EngineDemoV3_3a/data/amplTemplates/Data/Data_Atmosphere.txt</t>
  </si>
  <si>
    <t>./Design_Flow/Case_Studies/GasTurbineEngine/EngineDemoV3_3a/data/amplTemplates/Data/Data_Core.txt</t>
  </si>
  <si>
    <t>./Design_Flow/Case_Studies/GasTurbineEngine/EngineDemoV3_3a/data/amplTemplates/Data/Data_Core_Diffuser.txt</t>
  </si>
  <si>
    <t>./Design_Flow/Case_Studies/GasTurbineEngine/EngineDemoV3_3a/data/amplTemplates/Data/Data_Core_Nozzle.txt</t>
  </si>
  <si>
    <t>./Design_Flow/Case_Studies/GasTurbineEngine/EngineDemoV3_3a/data/amplTemplates/Data/Data_Embedded.txt</t>
  </si>
  <si>
    <t>./Design_Flow/Case_Studies/GasTurbineEngine/EngineDemoV3_3a/data/amplTemplates/Data/Data_Fan_Diffuser.txt</t>
  </si>
  <si>
    <t>./Design_Flow/Case_Studies/GasTurbineEngine/EngineDemoV3_3a/data/amplTemplates/Data/Data_Fan_Nozzle.txt</t>
  </si>
  <si>
    <t>./Design_Flow/Case_Studies/GasTurbineEngine/EngineDemoV3_3a/data/amplTemplates/Data/Data_Multiple_Fans_(DTC).txt</t>
  </si>
  <si>
    <t>./Design_Flow/Case_Studies/GasTurbineEngine/EngineDemoV3_3a/data/amplTemplates/Data/Data_Multiple_Fans_(nDTC).txt</t>
  </si>
  <si>
    <t>./Design_Flow/Case_Studies/GasTurbineEngine/EngineDemoV3_3a/data/amplTemplates/Data/Data_Multiple_Front_Props.txt</t>
  </si>
  <si>
    <t>./Design_Flow/Case_Studies/GasTurbineEngine/EngineDemoV3_3a/data/amplTemplates/Data/Data_Multiple_Rear_Props.txt</t>
  </si>
  <si>
    <t>./Design_Flow/Case_Studies/GasTurbineEngine/EngineDemoV3_3a/data/amplTemplates/Data/Data_Objective.txt</t>
  </si>
  <si>
    <t>./Design_Flow/Case_Studies/GasTurbineEngine/EngineDemoV3_3a/data/amplTemplates/Data/Data_Single_Fan_(DTC).txt</t>
  </si>
  <si>
    <t>./Design_Flow/Case_Studies/GasTurbineEngine/EngineDemoV3_3a/data/amplTemplates/Data/Data_Single_Fan_(nDTC).txt</t>
  </si>
  <si>
    <t>./Design_Flow/Case_Studies/GasTurbineEngine/EngineDemoV3_3a/data/amplTemplates/Data/Data_Single_Front_Prop.txt</t>
  </si>
  <si>
    <t>./Design_Flow/Case_Studies/GasTurbineEngine/EngineDemoV3_3a/data/amplTemplates/Data/Data_Single_Rear_Prop.txt</t>
  </si>
  <si>
    <t>./Design_Flow/Case_Studies/GasTurbineEngine/EngineDemoV3_3a/data/amplTemplates/Model</t>
  </si>
  <si>
    <t>./Design_Flow/Case_Studies/GasTurbineEngine/EngineDemoV3_3a/data/amplTemplates/Model/Atmosphere.txt</t>
  </si>
  <si>
    <t>./Design_Flow/Case_Studies/GasTurbineEngine/EngineDemoV3_3a/data/amplTemplates/Model/Core.txt</t>
  </si>
  <si>
    <t>./Design_Flow/Case_Studies/GasTurbineEngine/EngineDemoV3_3a/data/amplTemplates/Model/Core_Diffuser.txt</t>
  </si>
  <si>
    <t>./Design_Flow/Case_Studies/GasTurbineEngine/EngineDemoV3_3a/data/amplTemplates/Model/Core_Nozzle.txt</t>
  </si>
  <si>
    <t>./Design_Flow/Case_Studies/GasTurbineEngine/EngineDemoV3_3a/data/amplTemplates/Model/Embedded.txt</t>
  </si>
  <si>
    <t>./Design_Flow/Case_Studies/GasTurbineEngine/EngineDemoV3_3a/data/amplTemplates/Model/Fan_Diffuser.txt</t>
  </si>
  <si>
    <t>./Design_Flow/Case_Studies/GasTurbineEngine/EngineDemoV3_3a/data/amplTemplates/Model/Fan_Nozzle.txt</t>
  </si>
  <si>
    <t>./Design_Flow/Case_Studies/GasTurbineEngine/EngineDemoV3_3a/data/amplTemplates/Model/Multiple_Fans_(DTC).txt</t>
  </si>
  <si>
    <t>./Design_Flow/Case_Studies/GasTurbineEngine/EngineDemoV3_3a/data/amplTemplates/Model/Multiple_Fans_(nDTC).txt</t>
  </si>
  <si>
    <t>./Design_Flow/Case_Studies/GasTurbineEngine/EngineDemoV3_3a/data/amplTemplates/Model/Multiple_Front_Props.txt</t>
  </si>
  <si>
    <t>./Design_Flow/Case_Studies/GasTurbineEngine/EngineDemoV3_3a/data/amplTemplates/Model/Multiple_Rear_Props.txt</t>
  </si>
  <si>
    <t>./Design_Flow/Case_Studies/GasTurbineEngine/EngineDemoV3_3a/data/amplTemplates/Model/Objective.txt</t>
  </si>
  <si>
    <t>./Design_Flow/Case_Studies/GasTurbineEngine/EngineDemoV3_3a/data/amplTemplates/Model/Single_Fan_(DTC).txt</t>
  </si>
  <si>
    <t>./Design_Flow/Case_Studies/GasTurbineEngine/EngineDemoV3_3a/data/amplTemplates/Model/Single_Fan_(nDTC).txt</t>
  </si>
  <si>
    <t>./Design_Flow/Case_Studies/GasTurbineEngine/EngineDemoV3_3a/data/amplTemplates/Model/Single_Front_Prop.txt</t>
  </si>
  <si>
    <t>./Design_Flow/Case_Studies/GasTurbineEngine/EngineDemoV3_3a/data/amplTemplates/Model/Single_Rear_Prop.txt</t>
  </si>
  <si>
    <t>./Design_Flow/Case_Studies/GasTurbineEngine/EngineDemoV3_3a/devicerules.csv</t>
  </si>
  <si>
    <t>./Design_Flow/Case_Studies/GasTurbineEngine/EngineDemoV3_3a/devicetable.csv</t>
  </si>
  <si>
    <t>./Design_Flow/Case_Studies/GasTurbineEngine/EngineDemoV3_3a/devicetable_shouldbe.csv</t>
  </si>
  <si>
    <t>./Design_Flow/Case_Studies/GasTurbineEngine/EngineDemoV3_3a/Engine</t>
  </si>
  <si>
    <t>./Design_Flow/Case_Studies/GasTurbineEngine/EngineDemoV3_3a/Engine/make.xml</t>
  </si>
  <si>
    <t>./Design_Flow/Case_Studies/GasTurbineEngine/EngineDemoV3_3a/Engine/manifest.txt</t>
  </si>
  <si>
    <t>./Design_Flow/Case_Studies/GasTurbineEngine/EngineDemoV3_3a/Engine/src</t>
  </si>
  <si>
    <t>./Design_Flow/Case_Studies/GasTurbineEngine/EngineDemoV3_3a/Engine/src/meta</t>
  </si>
  <si>
    <t>./Design_Flow/Case_Studies/GasTurbineEngine/EngineDemoV3_3a/Engine/src/meta/aee</t>
  </si>
  <si>
    <t>./Design_Flow/Case_Studies/GasTurbineEngine/EngineDemoV3_3a/Engine/src/meta/aee/AEE.java</t>
  </si>
  <si>
    <t>./Design_Flow/Case_Studies/GasTurbineEngine/EngineDemoV3_3a/Engine/src/meta/ampl</t>
  </si>
  <si>
    <t>./Design_Flow/Case_Studies/GasTurbineEngine/EngineDemoV3_3a/Engine/src/meta/ampl/runner</t>
  </si>
  <si>
    <t>./Design_Flow/Case_Studies/GasTurbineEngine/EngineDemoV3_3a/Engine/src/meta/ampl/runner/AMPLException.java</t>
  </si>
  <si>
    <t>./Design_Flow/Case_Studies/GasTurbineEngine/EngineDemoV3_3a/Engine/src/meta/ampl/runner/AMPLprocess.java</t>
  </si>
  <si>
    <t>./Design_Flow/Case_Studies/GasTurbineEngine/EngineDemoV3_3a/Engine/src/meta/ampl/runner/AMPLprocessFactory.java</t>
  </si>
  <si>
    <t>./Design_Flow/Case_Studies/GasTurbineEngine/EngineDemoV3_3a/Engine/src/meta/ampl/runner/AMPLprocessImpl.java</t>
  </si>
  <si>
    <t>./Design_Flow/Case_Studies/GasTurbineEngine/EngineDemoV3_3a/Engine/src/meta/ampl/runner/AMPLsolution.java</t>
  </si>
  <si>
    <t>./Design_Flow/Case_Studies/GasTurbineEngine/EngineDemoV3_3a/Engine/src/meta/ampl/runner/AMPLvariables.java</t>
  </si>
  <si>
    <t>./Design_Flow/Case_Studies/GasTurbineEngine/EngineDemoV3_3a/Engine/src/meta/ampl/runner/AMPLwait.java</t>
  </si>
  <si>
    <t>./Design_Flow/Case_Studies/GasTurbineEngine/EngineDemoV3_3a/Engine/src/meta/ampl/runner/AMPLwaitSave.java</t>
  </si>
  <si>
    <t>./Design_Flow/Case_Studies/GasTurbineEngine/EngineDemoV3_3a/Engine/src/meta/ampl/runner/Console.java</t>
  </si>
  <si>
    <t>./Design_Flow/Case_Studies/GasTurbineEngine/EngineDemoV3_3a/Engine/src/meta/ampl/runner/ErrorConsole.java</t>
  </si>
  <si>
    <t>./Design_Flow/Case_Studies/GasTurbineEngine/EngineDemoV3_3a/Engine/src/meta/ampl/runner/SolutionStatus.java</t>
  </si>
  <si>
    <t>./Design_Flow/Case_Studies/GasTurbineEngine/EngineDemoV3_3a/Engine/src/meta/ampl/runner/Solver.java</t>
  </si>
  <si>
    <t>./Design_Flow/Case_Studies/GasTurbineEngine/EngineDemoV3_3a/Engine/src/meta/ampl/runner/Terminal.java</t>
  </si>
  <si>
    <t>./Design_Flow/Case_Studies/GasTurbineEngine/EngineDemoV3_3a/Engine/src/meta/ampl/runner/Variable.java</t>
  </si>
  <si>
    <t>./Design_Flow/Case_Studies/GasTurbineEngine/EngineDemoV3_3a/Engine/src/meta/control</t>
  </si>
  <si>
    <t>./Design_Flow/Case_Studies/GasTurbineEngine/EngineDemoV3_3a/Engine/src/meta/control/Controller.java</t>
  </si>
  <si>
    <t>./Design_Flow/Case_Studies/GasTurbineEngine/EngineDemoV3_3a/Engine/src/meta/model</t>
  </si>
  <si>
    <t>./Design_Flow/Case_Studies/GasTurbineEngine/EngineDemoV3_3a/Engine/src/meta/model/ampl</t>
  </si>
  <si>
    <t>./Design_Flow/Case_Studies/GasTurbineEngine/EngineDemoV3_3a/Engine/src/meta/model/ampl/AMPLdata.java</t>
  </si>
  <si>
    <t>./Design_Flow/Case_Studies/GasTurbineEngine/EngineDemoV3_3a/Engine/src/meta/model/ampl/AMPLmodel.java</t>
  </si>
  <si>
    <t>./Design_Flow/Case_Studies/GasTurbineEngine/EngineDemoV3_3a/Engine/src/meta/model/ampl/AMPLresults.java</t>
  </si>
  <si>
    <t>./Design_Flow/Case_Studies/GasTurbineEngine/EngineDemoV3_3a/Engine/src/meta/model/ampl/Balance.java</t>
  </si>
  <si>
    <t>./Design_Flow/Case_Studies/GasTurbineEngine/EngineDemoV3_3a/Engine/src/meta/model/ampl/EnergyBalanceFactory.java</t>
  </si>
  <si>
    <t>./Design_Flow/Case_Studies/GasTurbineEngine/EngineDemoV3_3a/Engine/src/meta/model/ampl/EnergyBalanceLevel0.java</t>
  </si>
  <si>
    <t>./Design_Flow/Case_Studies/GasTurbineEngine/EngineDemoV3_3a/Engine/src/meta/model/ampl/FlowBalanceFactory.java</t>
  </si>
  <si>
    <t>./Design_Flow/Case_Studies/GasTurbineEngine/EngineDemoV3_3a/Engine/src/meta/model/ampl/FlowBalanceLevel0.java</t>
  </si>
  <si>
    <t>./Design_Flow/Case_Studies/GasTurbineEngine/EngineDemoV3_3a/Engine/src/meta/model/Architecture.java</t>
  </si>
  <si>
    <t>./Design_Flow/Case_Studies/GasTurbineEngine/EngineDemoV3_3a/Engine/src/meta/model/ArchitectureImpl.java</t>
  </si>
  <si>
    <t>./Design_Flow/Case_Studies/GasTurbineEngine/EngineDemoV3_3a/Engine/src/meta/model/Device.java</t>
  </si>
  <si>
    <t>./Design_Flow/Case_Studies/GasTurbineEngine/EngineDemoV3_3a/Engine/src/meta/model/Flow.java</t>
  </si>
  <si>
    <t>./Design_Flow/Case_Studies/GasTurbineEngine/EngineDemoV3_3a/Engine/src/meta/model/Link.java</t>
  </si>
  <si>
    <t>./Design_Flow/Case_Studies/GasTurbineEngine/EngineDemoV3_3a/Engine/src/meta/model/Type.java</t>
  </si>
  <si>
    <t>./Design_Flow/Case_Studies/GasTurbineEngine/EngineDemoV3_3a/Engine/src/meta/rmi</t>
  </si>
  <si>
    <t>./Design_Flow/Case_Studies/GasTurbineEngine/EngineDemoV3_3a/Engine/src/meta/rmi/Service.java</t>
  </si>
  <si>
    <t>./Design_Flow/Case_Studies/GasTurbineEngine/EngineDemoV3_3a/Engine/src/meta/util</t>
  </si>
  <si>
    <t>./Design_Flow/Case_Studies/GasTurbineEngine/EngineDemoV3_3a/Engine/src/meta/util/Export.java</t>
  </si>
  <si>
    <t>./Design_Flow/Case_Studies/GasTurbineEngine/EngineDemoV3_3a/Engine/src/meta/util/FileUtils.java</t>
  </si>
  <si>
    <t>./Design_Flow/Case_Studies/GasTurbineEngine/EngineDemoV3_3a/Engine/src/meta/util/StringUtils.java</t>
  </si>
  <si>
    <t>./Design_Flow/Case_Studies/GasTurbineEngine/EngineDemoV3_3a/EngineL0analysis.xml</t>
  </si>
  <si>
    <t>./Design_Flow/Case_Studies/GasTurbineEngine/EngineDemoV3_3a/engineplatform.xml</t>
  </si>
  <si>
    <t>./Design_Flow/Case_Studies/GasTurbineEngine/EngineDemoV3_3a/engine_logic_view_level_0_rev3.8.txt</t>
  </si>
  <si>
    <t>./Design_Flow/Case_Studies/GasTurbineEngine/EngineDemoV3_3a/flowtable.csv</t>
  </si>
  <si>
    <t>./Design_Flow/Case_Studies/GasTurbineEngine/EngineDemoV3_3a/GasTurbineEngineTutorial.ppt</t>
  </si>
  <si>
    <t>./Design_Flow/Case_Studies/GasTurbineEngine/EngineDemoV3_3a/GGFF Demo New L0 Engine9.xlsm</t>
  </si>
  <si>
    <t>./Design_Flow/Case_Studies/GasTurbineEngine/EngineDemoV3_3a/inputtable.csv</t>
  </si>
  <si>
    <t>./Design_Flow/Case_Studies/GasTurbineEngine/EngineDemoV3_3a/IntegToolv7local.exe</t>
  </si>
  <si>
    <t>./Design_Flow/Case_Studies/GasTurbineEngine/EngineDemoV3_3a/IntegToolv7local.pdb</t>
  </si>
  <si>
    <t>./Design_Flow/Case_Studies/GasTurbineEngine/EngineDemoV3_3a/IntegToolv7local.vshost.exe</t>
  </si>
  <si>
    <t>./Design_Flow/Case_Studies/GasTurbineEngine/EngineDemoV3_3a/IntegToolv7local.vshost.exe.manifest</t>
  </si>
  <si>
    <t>./Design_Flow/Case_Studies/GasTurbineEngine/EngineDemoV3_3a/IntegToolv7local.xml</t>
  </si>
  <si>
    <t>./Design_Flow/Case_Studies/GasTurbineEngine/EngineDemoV3_3a/jdk16.bat</t>
  </si>
  <si>
    <t>./Design_Flow/Case_Studies/GasTurbineEngine/EngineDemoV3_3a/L0SysMLOutput.txt</t>
  </si>
  <si>
    <t>./Design_Flow/Case_Studies/GasTurbineEngine/EngineDemoV3_3a/lib</t>
  </si>
  <si>
    <t>./Design_Flow/Case_Studies/GasTurbineEngine/EngineDemoV3_3a/missions.txt</t>
  </si>
  <si>
    <t>./Design_Flow/Case_Studies/GasTurbineEngine/EngineDemoV3_3a/missions.xml</t>
  </si>
  <si>
    <t>./Design_Flow/Case_Studies/GasTurbineEngine/EngineDemoV3_3a/missionsV5_8.xml</t>
  </si>
  <si>
    <t>./Design_Flow/Case_Studies/GasTurbineEngine/EngineDemoV3_3a/missions_old2.xml</t>
  </si>
  <si>
    <t>./Design_Flow/Case_Studies/GasTurbineEngine/EngineDemoV3_3a/opt.bat</t>
  </si>
  <si>
    <t>./Design_Flow/Case_Studies/GasTurbineEngine/EngineDemoV3_3a/outputtable.csv</t>
  </si>
  <si>
    <t>./Design_Flow/Case_Studies/GasTurbineEngine/EngineDemoV3_3a/properties</t>
  </si>
  <si>
    <t>./Design_Flow/Case_Studies/GasTurbineEngine/EngineDemoV3_3a/properties/services.properties</t>
  </si>
  <si>
    <t>./Design_Flow/Case_Studies/GasTurbineEngine/EngineDemoV3_3a/README.txt</t>
  </si>
  <si>
    <t>./Design_Flow/Case_Studies/GasTurbineEngine/EngineDemoV3_3a/READMEforEverythingInThisFolder.txt</t>
  </si>
  <si>
    <t>./Design_Flow/Case_Studies/GasTurbineEngine/EngineDemoV3_3a/REPOSITORY</t>
  </si>
  <si>
    <t>./Design_Flow/Case_Studies/GasTurbineEngine/EngineDemoV3_3a/REPOSITORY/ENGINE</t>
  </si>
  <si>
    <t>./Design_Flow/Case_Studies/GasTurbineEngine/EngineDemoV3_3a/REPOSITORY/ENGINE/ARCHITECTURES</t>
  </si>
  <si>
    <t>./Design_Flow/Case_Studies/GasTurbineEngine/EngineDemoV3_3a/REPOSITORY/ENGINE/ARCHITECTURES/L0</t>
  </si>
  <si>
    <t>./Design_Flow/Case_Studies/GasTurbineEngine/EngineDemoV3_3a/REPOSITORY/ENGINE/ARCHITECTURES/L0/a.1</t>
  </si>
  <si>
    <t>./Design_Flow/Case_Studies/GasTurbineEngine/EngineDemoV3_3a/REPOSITORY/ENGINE/ARCHITECTURES/L0/a.10</t>
  </si>
  <si>
    <t>./Design_Flow/Case_Studies/GasTurbineEngine/EngineDemoV3_3a/REPOSITORY/ENGINE/ARCHITECTURES/L0/a.11</t>
  </si>
  <si>
    <t>./Design_Flow/Case_Studies/GasTurbineEngine/EngineDemoV3_3a/REPOSITORY/ENGINE/ARCHITECTURES/L0/a.12</t>
  </si>
  <si>
    <t>./Design_Flow/Case_Studies/GasTurbineEngine/EngineDemoV3_3a/REPOSITORY/ENGINE/ARCHITECTURES/L0/a.2</t>
  </si>
  <si>
    <t>./Design_Flow/Case_Studies/GasTurbineEngine/EngineDemoV3_3a/REPOSITORY/ENGINE/ARCHITECTURES/L0/a.3</t>
  </si>
  <si>
    <t>./Design_Flow/Case_Studies/GasTurbineEngine/EngineDemoV3_3a/REPOSITORY/ENGINE/ARCHITECTURES/L0/a.4</t>
  </si>
  <si>
    <t>./Design_Flow/Case_Studies/GasTurbineEngine/EngineDemoV3_3a/REPOSITORY/ENGINE/ARCHITECTURES/L0/a.5</t>
  </si>
  <si>
    <t>./Design_Flow/Case_Studies/GasTurbineEngine/EngineDemoV3_3a/REPOSITORY/ENGINE/ARCHITECTURES/L0/a.6</t>
  </si>
  <si>
    <t>./Design_Flow/Case_Studies/GasTurbineEngine/EngineDemoV3_3a/REPOSITORY/ENGINE/ARCHITECTURES/L0/a.7</t>
  </si>
  <si>
    <t>./Design_Flow/Case_Studies/GasTurbineEngine/EngineDemoV3_3a/REPOSITORY/ENGINE/ARCHITECTURES/L0/a.8</t>
  </si>
  <si>
    <t>./Design_Flow/Case_Studies/GasTurbineEngine/EngineDemoV3_3a/REPOSITORY/ENGINE/ARCHITECTURES/L0/a.9</t>
  </si>
  <si>
    <t>./Design_Flow/Case_Studies/GasTurbineEngine/EngineDemoV3_3a/REPOSITORY/ENGINE/PLATFORM</t>
  </si>
  <si>
    <t>./Design_Flow/Case_Studies/GasTurbineEngine/EngineDemoV3_3a/REPOSITORY/ENGINE/PLATFORM/L0</t>
  </si>
  <si>
    <t>./Design_Flow/Case_Studies/GasTurbineEngine/EngineDemoV3_3a/REPOSITORY/ENGINE/PLATFORM/L0/p.xml</t>
  </si>
  <si>
    <t>./Design_Flow/Case_Studies/GasTurbineEngine/EngineDemoV3_3a/REPOSITORY/MISSION</t>
  </si>
  <si>
    <t>./Design_Flow/Case_Studies/GasTurbineEngine/EngineDemoV3_3a/REPOSITORY/MISSION/m-missions.xml</t>
  </si>
  <si>
    <t>./Design_Flow/Case_Studies/GasTurbineEngine/EngineDemoV3_3a/RMI</t>
  </si>
  <si>
    <t>./Design_Flow/Case_Studies/GasTurbineEngine/EngineDemoV3_3a/RMI/make.xml</t>
  </si>
  <si>
    <t>./Design_Flow/Case_Studies/GasTurbineEngine/EngineDemoV3_3a/RMI/src</t>
  </si>
  <si>
    <t>./Design_Flow/Case_Studies/GasTurbineEngine/EngineDemoV3_3a/RMI/src/meta</t>
  </si>
  <si>
    <t>./Design_Flow/Case_Studies/GasTurbineEngine/EngineDemoV3_3a/RMI/src/meta/repository</t>
  </si>
  <si>
    <t>./Design_Flow/Case_Studies/GasTurbineEngine/EngineDemoV3_3a/RMI/src/meta/repository/service</t>
  </si>
  <si>
    <t>./Design_Flow/Case_Studies/GasTurbineEngine/EngineDemoV3_3a/RMI/src/meta/repository/service/.#GetAllArchitectures.java.1.2</t>
  </si>
  <si>
    <t>./Design_Flow/Case_Studies/GasTurbineEngine/EngineDemoV3_3a/RMI/src/meta/repository/service/Factory.java</t>
  </si>
  <si>
    <t>./Design_Flow/Case_Studies/GasTurbineEngine/EngineDemoV3_3a/RMI/src/meta/repository/service/GetAllArchitectures.java</t>
  </si>
  <si>
    <t>./Design_Flow/Case_Studies/GasTurbineEngine/EngineDemoV3_3a/RMI/src/meta/repository/service/GetMission.java</t>
  </si>
  <si>
    <t>./Design_Flow/Case_Studies/GasTurbineEngine/EngineDemoV3_3a/RMI/src/meta/repository/service/GetNextArchitecture.java</t>
  </si>
  <si>
    <t>./Design_Flow/Case_Studies/GasTurbineEngine/EngineDemoV3_3a/RMI/src/meta/repository/service/GetPlatform.java</t>
  </si>
  <si>
    <t>./Design_Flow/Case_Studies/GasTurbineEngine/EngineDemoV3_3a/RMI/src/meta/repository/service/Repository.java</t>
  </si>
  <si>
    <t>./Design_Flow/Case_Studies/GasTurbineEngine/EngineDemoV3_3a/RMI/src/meta/repository/service/RepositoryImpl.java</t>
  </si>
  <si>
    <t>./Design_Flow/Case_Studies/GasTurbineEngine/EngineDemoV3_3a/RMI/src/meta/repository/service/RepositoryService.java</t>
  </si>
  <si>
    <t>./Design_Flow/Case_Studies/GasTurbineEngine/EngineDemoV3_3a/RMI/src/meta/repository/service/StoreArchitectures.java</t>
  </si>
  <si>
    <t>./Design_Flow/Case_Studies/GasTurbineEngine/EngineDemoV3_3a/RMI/src/meta/repository/service/StoreMission.java</t>
  </si>
  <si>
    <t>./Design_Flow/Case_Studies/GasTurbineEngine/EngineDemoV3_3a/RMI/src/meta/repository/service/StorePlatform.java</t>
  </si>
  <si>
    <t>./Design_Flow/Case_Studies/GasTurbineEngine/EngineDemoV3_3a/RMI/src/meta/rmi</t>
  </si>
  <si>
    <t>./Design_Flow/Case_Studies/GasTurbineEngine/EngineDemoV3_3a/RMI/src/meta/rmi/Argument.java</t>
  </si>
  <si>
    <t>./Design_Flow/Case_Studies/GasTurbineEngine/EngineDemoV3_3a/RMI/src/meta/rmi/Log.java</t>
  </si>
  <si>
    <t>./Design_Flow/Case_Studies/GasTurbineEngine/EngineDemoV3_3a/RMI/src/meta/rmi/server</t>
  </si>
  <si>
    <t>./Design_Flow/Case_Studies/GasTurbineEngine/EngineDemoV3_3a/RMI/src/meta/rmi/server/Server.java</t>
  </si>
  <si>
    <t>./Design_Flow/Case_Studies/GasTurbineEngine/EngineDemoV3_3a/RMI/src/meta/rmi/Service.java</t>
  </si>
  <si>
    <t>./Design_Flow/Case_Studies/GasTurbineEngine/EngineDemoV3_3a/RMI/src/meta/rmi/ServiceHandler.java</t>
  </si>
  <si>
    <t>./Design_Flow/Case_Studies/GasTurbineEngine/EngineDemoV3_3a/RMI/src/meta/rmi/ServiceImpl.java</t>
  </si>
  <si>
    <t>./Design_Flow/Case_Studies/GasTurbineEngine/EngineDemoV3_3a/RMI/src/meta/rmi/ServiceRequest.java</t>
  </si>
  <si>
    <t>./Design_Flow/Case_Studies/GasTurbineEngine/EngineDemoV3_3a/RMI/src/meta/rmi/ServiceResponse.java</t>
  </si>
  <si>
    <t>./Design_Flow/Case_Studies/GasTurbineEngine/EngineDemoV3_3a/RMI/src/meta/rmi/Vector.java</t>
  </si>
  <si>
    <t>./Design_Flow/Case_Studies/GasTurbineEngine/EngineDemoV3_3a/RMI/src/meta/rmi/VectorBuilder.java</t>
  </si>
  <si>
    <t>./Design_Flow/Case_Studies/GasTurbineEngine/EngineDemoV3_3a/RMI/src/meta/soa</t>
  </si>
  <si>
    <t>./Design_Flow/Case_Studies/GasTurbineEngine/EngineDemoV3_3a/RMI/src/meta/soa/SOAHandler.java</t>
  </si>
  <si>
    <t>./Design_Flow/Case_Studies/GasTurbineEngine/EngineDemoV3_3a/RMI/src/meta/soa/SOAServer.java</t>
  </si>
  <si>
    <t>./Design_Flow/Case_Studies/GasTurbineEngine/EngineDemoV3_3a/RosettaStone_v2_1.xls</t>
  </si>
  <si>
    <t>./Design_Flow/Case_Studies/GasTurbineEngine/EngineDemoV3_3a/soa_deploy</t>
  </si>
  <si>
    <t>./Design_Flow/Case_Studies/GasTurbineEngine/EngineDemoV3_3a/startdemo1.bat</t>
  </si>
  <si>
    <t>./Design_Flow/Case_Studies/GasTurbineEngine/EngineDemoV3_3a/startdemo2.bat</t>
  </si>
  <si>
    <t>./Design_Flow/Case_Studies/GasTurbineEngine/EngineDemoV3_3a/startRegistry.bat</t>
  </si>
  <si>
    <t>./Design_Flow/Case_Studies/GasTurbineEngine/EngineDemoV3_3a/startRMI.bat</t>
  </si>
  <si>
    <t>./Design_Flow/Case_Studies/GasTurbineEngine/EngineDemoV3_3a/startSOA.bat</t>
  </si>
  <si>
    <t>./Design_Flow/Case_Studies/GasTurbineEngine/EngineDemoV3_3a/startSOAServices.bat</t>
  </si>
  <si>
    <t>./Design_Flow/Case_Studies/GasTurbineEngine/EngineDemoV3_3a/TotalNumOfArchitectures.txt</t>
  </si>
  <si>
    <t>./Design_Flow/Case_Studies/RLC</t>
  </si>
  <si>
    <t>./Design_Flow/Case_Studies/RLC/RLC_Circuit_TOY_PROBLEM</t>
  </si>
  <si>
    <t>./Design_Flow/Case_Studies/RLC/RLC_Circuit_TOY_PROBLEM/Blake_Thermal_Slides.ppt</t>
  </si>
  <si>
    <t>./Design_Flow/Case_Studies/RLC/RLC_Circuit_TOY_PROBLEM/Demo</t>
  </si>
  <si>
    <t>./Design_Flow/Case_Studies/RLC/RLC_Circuit_TOY_PROBLEM/Demo/META2_March_code</t>
  </si>
  <si>
    <t>./Design_Flow/Case_Studies/RLC/RLC_Circuit_TOY_PROBLEM/Demo/META2_March_code/ArchNT.csv</t>
  </si>
  <si>
    <t>./Design_Flow/Case_Studies/RLC/RLC_Circuit_TOY_PROBLEM/Demo/META2_March_code/DemoGGF DARPA META-II PI Mtg RLC_1R_V7c.xlsm</t>
  </si>
  <si>
    <t>./Design_Flow/Case_Studies/RLC/RLC_Circuit_TOY_PROBLEM/Demo/META2_March_code/high_pass_list.mat</t>
  </si>
  <si>
    <t>./Design_Flow/Case_Studies/RLC/RLC_Circuit_TOY_PROBLEM/Demo/META2_March_code/high_pass_plot.m</t>
  </si>
  <si>
    <t>./Design_Flow/Case_Studies/RLC/RLC_Circuit_TOY_PROBLEM/Demo/META2_March_code/isconnected.m</t>
  </si>
  <si>
    <t>./Design_Flow/Case_Studies/RLC/RLC_Circuit_TOY_PROBLEM/Demo/META2_March_code/main.m</t>
  </si>
  <si>
    <t>./Design_Flow/Case_Studies/RLC/RLC_Circuit_TOY_PROBLEM/Demo/META2_March_code/META2_demo.m</t>
  </si>
  <si>
    <t>./Design_Flow/Case_Studies/RLC/RLC_Circuit_TOY_PROBLEM/Demo/META2_March_code/power_circ2ss.net</t>
  </si>
  <si>
    <t>./Design_Flow/Case_Studies/RLC/RLC_Circuit_TOY_PROBLEM/Demo/META2_March_code/rcl_architectures.mat</t>
  </si>
  <si>
    <t>./Design_Flow/Case_Studies/RLC/RLC_Circuit_TOY_PROBLEM/Demo/META2_March_code/RLC_AE_DSM_script.m</t>
  </si>
  <si>
    <t>./Design_Flow/Case_Studies/RLC/RLC_Circuit_TOY_PROBLEM/Demo/META2_March_code/RLC_MfgCost_Equations.m</t>
  </si>
  <si>
    <t>./Design_Flow/Case_Studies/RLC/RLC_Circuit_TOY_PROBLEM/Demo/META2_March_code/RLC_Thermal_Equations.m</t>
  </si>
  <si>
    <t>./Design_Flow/Case_Studies/RLC/RLC_Circuit_TOY_PROBLEM/Demo/META2_March_code/spec_sheet.m</t>
  </si>
  <si>
    <t>./Design_Flow/Case_Studies/RLC/RLC_Circuit_TOY_PROBLEM/Demo/META2_March_code/Thermal_Script_Yu.m</t>
  </si>
  <si>
    <t>./Design_Flow/Case_Studies/RLC/RLC_Circuit_TOY_PROBLEM/Demo/META2_March_code/unique_high_pass_archs.mat</t>
  </si>
  <si>
    <t>./Design_Flow/Case_Studies/RLC/RLC_Circuit_TOY_PROBLEM/Demo/META2_March_code/unique_high_pass_plot.m</t>
  </si>
  <si>
    <t>./Design_Flow/Case_Studies/RLC/RLC_Circuit_TOY_PROBLEM/Demo/META2_March_code/unique_high_pass_tfs.m</t>
  </si>
  <si>
    <t>./Design_Flow/Case_Studies/RLC/RLC_Circuit_TOY_PROBLEM/Demo/META2_March_code/unique_hpass_data.mat</t>
  </si>
  <si>
    <t>./Design_Flow/Case_Studies/RLC/RLC_Circuit_TOY_PROBLEM/Demo/META2_March_code/unitize.m</t>
  </si>
  <si>
    <t>./Design_Flow/Case_Studies/RLC/RLC_Circuit_TOY_PROBLEM/Demo/__MACOSX</t>
  </si>
  <si>
    <t>./Design_Flow/Case_Studies/RLC/RLC_Circuit_TOY_PROBLEM/Demo/__MACOSX/META2_March_code</t>
  </si>
  <si>
    <t>./Design_Flow/Case_Studies/RLC/RLC_Circuit_TOY_PROBLEM/Demo/__MACOSX/META2_March_code/._ArchNT.csv</t>
  </si>
  <si>
    <t>./Design_Flow/Case_Studies/RLC/RLC_Circuit_TOY_PROBLEM/Demo/__MACOSX/META2_March_code/._DemoGGF DARPA META-II PI Mtg RLC_1R_V7c.xlsm</t>
  </si>
  <si>
    <t>./Design_Flow/Case_Studies/RLC/RLC_Circuit_TOY_PROBLEM/Demo/__MACOSX/META2_March_code/._high_pass_list.mat</t>
  </si>
  <si>
    <t>./Design_Flow/Case_Studies/RLC/RLC_Circuit_TOY_PROBLEM/Demo/__MACOSX/META2_March_code/._isconnected.m</t>
  </si>
  <si>
    <t>./Design_Flow/Case_Studies/RLC/RLC_Circuit_TOY_PROBLEM/Demo/__MACOSX/META2_March_code/._main.m</t>
  </si>
  <si>
    <t>./Design_Flow/Case_Studies/RLC/RLC_Circuit_TOY_PROBLEM/Demo/__MACOSX/META2_March_code/._META2_demo.m</t>
  </si>
  <si>
    <t>./Design_Flow/Case_Studies/RLC/RLC_Circuit_TOY_PROBLEM/Demo/__MACOSX/META2_March_code/._rcl_architectures.mat</t>
  </si>
  <si>
    <t>./Design_Flow/Case_Studies/RLC/RLC_Circuit_TOY_PROBLEM/Demo/__MACOSX/META2_March_code/._RLC_AE_DSM_script.m</t>
  </si>
  <si>
    <t>./Design_Flow/Case_Studies/RLC/RLC_Circuit_TOY_PROBLEM/Demo/__MACOSX/META2_March_code/._RLC_MfgCost_Equations.m</t>
  </si>
  <si>
    <t>./Design_Flow/Case_Studies/RLC/RLC_Circuit_TOY_PROBLEM/Demo/__MACOSX/META2_March_code/._RLC_Thermal_Equations.m</t>
  </si>
  <si>
    <t>./Design_Flow/Case_Studies/RLC/RLC_Circuit_TOY_PROBLEM/Demo/__MACOSX/META2_March_code/._Thermal_Script_Yu.m</t>
  </si>
  <si>
    <t>./Design_Flow/Case_Studies/RLC/RLC_Circuit_TOY_PROBLEM/Demo/__MACOSX/META2_March_code/._unique_high_pass_archs.mat</t>
  </si>
  <si>
    <t>./Design_Flow/Case_Studies/RLC/RLC_Circuit_TOY_PROBLEM/Demo/__MACOSX/META2_March_code/._unique_high_pass_plot.m</t>
  </si>
  <si>
    <t>./Design_Flow/Case_Studies/RLC/RLC_Circuit_TOY_PROBLEM/Demo/__MACOSX/META2_March_code/._unique_high_pass_tfs.m</t>
  </si>
  <si>
    <t>./Design_Flow/Case_Studies/RLC/RLC_Circuit_TOY_PROBLEM/Demo/__MACOSX/META2_March_code/._unique_hpass_data.mat</t>
  </si>
  <si>
    <t>./Design_Flow/Case_Studies/RLC/RLC_Circuit_TOY_PROBLEM/Demo/__MACOSX/META2_March_code/._unitize.m</t>
  </si>
  <si>
    <t>./Design_Flow/Case_Studies/RLC/RLC_Circuit_TOY_PROBLEM/DemoGGF DARPA META-II PI Mtg RLC4b.xlsm</t>
  </si>
  <si>
    <t>./Design_Flow/Case_Studies/RLC/RLC_Circuit_TOY_PROBLEM/DemoGGF DARPA META-II PI Mtg RLC_2R_V5.xlsm</t>
  </si>
  <si>
    <t>./Design_Flow/Case_Studies/RLC/RLC_Circuit_TOY_PROBLEM/DemoGGF DARPA META-II PI Mtg RLC_V5.xlsm</t>
  </si>
  <si>
    <t>./Design_Flow/Case_Studies/RLC/RLC_Circuit_TOY_PROBLEM/DSM_Generation</t>
  </si>
  <si>
    <t>./Design_Flow/Case_Studies/RLC/RLC_Circuit_TOY_PROBLEM/DSM_Generation/1_Resistor.zip</t>
  </si>
  <si>
    <t>./Design_Flow/Case_Studies/RLC/RLC_Circuit_TOY_PROBLEM/DSM_Generation/2_Resistors-part1.zip</t>
  </si>
  <si>
    <t>./Design_Flow/Case_Studies/RLC/RLC_Circuit_TOY_PROBLEM/DSM_Generation/2_Resistors-part2.zip</t>
  </si>
  <si>
    <t>./Design_Flow/Case_Studies/RLC/RLC_Circuit_TOY_PROBLEM/layout.pptx</t>
  </si>
  <si>
    <t>./Design_Flow/Case_Studies/RLC/RLC_Circuit_TOY_PROBLEM/META2_complexity_metric.pptx</t>
  </si>
  <si>
    <t>./Design_Flow/Case_Studies/RLC/RLC_Circuit_TOY_PROBLEM/Presentation</t>
  </si>
  <si>
    <t>./Design_Flow/Case_Studies/RLC/RLC_Circuit_TOY_PROBLEM/Presentation/03.22.11.META UTRC PI Mtg Summary.pdf</t>
  </si>
  <si>
    <t>./Design_Flow/Case_Studies/RLC/RLC_Circuit_TOY_PROBLEM/Presentation/UTRC RLC Demo Final.ppt</t>
  </si>
  <si>
    <t>./Design_Flow/Case_Studies/RLC/RLC_Circuit_TOY_PROBLEM/RCL Architecture Characteristics.pptx</t>
  </si>
  <si>
    <t>./Design_Flow/Case_Studies/RLC/RLC_Circuit_TOY_PROBLEM/Requirements.xls</t>
  </si>
  <si>
    <t>./Design_Flow/Case_Studies/RLC/RLC_Circuit_TOY_PROBLEM/RLC Toy Problem Design Methodology.pptx</t>
  </si>
  <si>
    <t>./Design_Flow/Case_Studies/RLC/RLC_Circuit_TOY_PROBLEM/Thermal_Analysis</t>
  </si>
  <si>
    <t>./Design_Flow/Case_Studies/RLC/RLC_Circuit_TOY_PROBLEM/Thermal_Analysis/CircuitTemperatures.m</t>
  </si>
  <si>
    <t>./Design_Flow/Case_Studies/RLC/RLC_Circuit_TOY_PROBLEM/Thermal_Analysis/Copper Wire Resistance.xls</t>
  </si>
  <si>
    <t>./Design_Flow/Case_Studies/RLC/RLC_Circuit_TOY_PROBLEM/Thermal_Analysis/createfigureISO.m</t>
  </si>
  <si>
    <t>./Design_Flow/Case_Studies/RLC/RLC_Circuit_TOY_PROBLEM/Thermal_Analysis/MinBoardResis.asv</t>
  </si>
  <si>
    <t>./Design_Flow/Case_Studies/RLC/RLC_Circuit_TOY_PROBLEM/Thermal_Analysis/MinBoardResis.m</t>
  </si>
  <si>
    <t>./Design_Flow/Case_Studies/RLC/RLC_Circuit_TOY_PROBLEM/Thermal_Analysis/MinBoardResisEq.m</t>
  </si>
  <si>
    <t>./Design_Flow/Case_Studies/RLC/RLC_Circuit_TOY_PROBLEM/Thermal_Analysis/RLC_MfgCost_Equations.m</t>
  </si>
  <si>
    <t>./Design_Flow/Case_Studies/RLC/RLC_Circuit_TOY_PROBLEM/Thermal_Analysis/RLC_Thermal_Equations.asv</t>
  </si>
  <si>
    <t>./Design_Flow/Case_Studies/RLC/RLC_Circuit_TOY_PROBLEM/Thermal_Analysis/RLC_Thermal_Equations.m</t>
  </si>
  <si>
    <t>./Design_Flow/Case_Studies/RLC/RLC_Circuit_TOY_PROBLEM/Thermal_Analysis/TempPlot.m</t>
  </si>
  <si>
    <t>./Design_Flow/Case_Studies/RLC/RLC_Circuit_TOY_PROBLEM/Thermal_Analysis/Thermal_Script.asv</t>
  </si>
  <si>
    <t>./Design_Flow/Case_Studies/RLC/RLC_Circuit_TOY_PROBLEM/Thermal_Analysis/Thermal_Script.m</t>
  </si>
  <si>
    <t>./Design_Flow/Case_Studies/RLC/RLC_Circuit_TOY_PROBLEM/Thermal_Analysis/Thermal_Script_IsoPlot.asv</t>
  </si>
  <si>
    <t>./Design_Flow/Case_Studies/RLC/RLC_Circuit_TOY_PROBLEM/Thermal_Analysis/Thermal_Script_IsoPlot.m</t>
  </si>
  <si>
    <t>./Design_Flow/Case_Studies/RLC/RLC_Circuit_TOY_PROBLEM/Thermal_Analysis/Thermal_Script_Yu.asv</t>
  </si>
  <si>
    <t>./Design_Flow/Case_Studies/RLC/RLC_Circuit_TOY_PROBLEM/Thermal_Analysis/Thermal_Script_Yu.m</t>
  </si>
  <si>
    <t>./Design_Flow/Case_Studies/TMS</t>
  </si>
  <si>
    <t>./Design_Flow/Case_Studies/TMS/01_Baseline</t>
  </si>
  <si>
    <t>./Design_Flow/Case_Studies/TMS/01_Baseline/Base.csv</t>
  </si>
  <si>
    <t>./Design_Flow/Case_Studies/TMS/01_Baseline/BaselineTMS.asv</t>
  </si>
  <si>
    <t>./Design_Flow/Case_Studies/TMS/01_Baseline/BaselineTMS.m</t>
  </si>
  <si>
    <t>./Design_Flow/Case_Studies/TMS/01_Baseline/BaselineTMSConfig.m</t>
  </si>
  <si>
    <t>./Design_Flow/Case_Studies/TMS/01_Baseline/BaselineTMSConfigNoMissionFile.m</t>
  </si>
  <si>
    <t>./Design_Flow/Case_Studies/TMS/01_Baseline/BaseNPM.csv</t>
  </si>
  <si>
    <t>./Design_Flow/Case_Studies/TMS/01_Baseline/BasePM.csv</t>
  </si>
  <si>
    <t>./Design_Flow/Case_Studies/TMS/01_Baseline/BaseSolutions.mat</t>
  </si>
  <si>
    <t>./Design_Flow/Case_Studies/TMS/01_Baseline/BaseSP.csv</t>
  </si>
  <si>
    <t>./Design_Flow/Case_Studies/TMS/01_Baseline/Delete</t>
  </si>
  <si>
    <t>./Design_Flow/Case_Studies/TMS/01_Baseline/Delete/BaselineTMSConfigOld.m</t>
  </si>
  <si>
    <t>./Design_Flow/Case_Studies/TMS/01_Baseline/Delete/BaselineTMSOld.m</t>
  </si>
  <si>
    <t>./Design_Flow/Case_Studies/TMS/01_Baseline/Delete/Blake_BaselineTMS.m</t>
  </si>
  <si>
    <t>./Design_Flow/Case_Studies/TMS/01_Baseline/Delete/Blake_BaselineTMSConfig.m</t>
  </si>
  <si>
    <t>./Design_Flow/Case_Studies/TMS/01_Baseline/Delete/Blake_TMSMission.m</t>
  </si>
  <si>
    <t>./Design_Flow/Case_Studies/TMS/01_Baseline/Delete/TMSMissionOld.m</t>
  </si>
  <si>
    <t>./Design_Flow/Case_Studies/TMS/01_Baseline/HEATSBoundsTable.txt</t>
  </si>
  <si>
    <t>./Design_Flow/Case_Studies/TMS/01_Baseline/META II CM 11-02 TMS Model Description.docx</t>
  </si>
  <si>
    <t>./Design_Flow/Case_Studies/TMS/01_Baseline/META_Baseline.zip</t>
  </si>
  <si>
    <t>./Design_Flow/Case_Studies/TMS/01_Baseline/ModelScript.asv</t>
  </si>
  <si>
    <t>./Design_Flow/Case_Studies/TMS/01_Baseline/ModelScript.m</t>
  </si>
  <si>
    <t>./Design_Flow/Case_Studies/TMS/01_Baseline/ModelScript_Blake.m</t>
  </si>
  <si>
    <t>./Design_Flow/Case_Studies/TMS/01_Baseline/NoHEATS.csv</t>
  </si>
  <si>
    <t>./Design_Flow/Case_Studies/TMS/01_Baseline/NoHEATSSP.csv</t>
  </si>
  <si>
    <t>./Design_Flow/Case_Studies/TMS/01_Baseline/NoHEATSTMSModelScript.asv</t>
  </si>
  <si>
    <t>./Design_Flow/Case_Studies/TMS/01_Baseline/NoHEATSTMSScript.asv</t>
  </si>
  <si>
    <t>./Design_Flow/Case_Studies/TMS/01_Baseline/NoHEATSTMSScript.m</t>
  </si>
  <si>
    <t>./Design_Flow/Case_Studies/TMS/01_Baseline/StatePoints.xlsx</t>
  </si>
  <si>
    <t>./Design_Flow/Case_Studies/TMS/01_Baseline/TMSDemoMC.asv</t>
  </si>
  <si>
    <t>./Design_Flow/Case_Studies/TMS/01_Baseline/TMSDemoMC.m</t>
  </si>
  <si>
    <t>./Design_Flow/Case_Studies/TMS/01_Baseline/TMSExport.m</t>
  </si>
  <si>
    <t>./Design_Flow/Case_Studies/TMS/01_Baseline/TMSExportPM.asv</t>
  </si>
  <si>
    <t>./Design_Flow/Case_Studies/TMS/01_Baseline/TMSExportPM.m</t>
  </si>
  <si>
    <t>./Design_Flow/Case_Studies/TMS/01_Baseline/TMSInput.csv</t>
  </si>
  <si>
    <t>./Design_Flow/Case_Studies/TMS/01_Baseline/TMSMission.m</t>
  </si>
  <si>
    <t>./Design_Flow/Case_Studies/TMS/01_Baseline/UserLog.csv</t>
  </si>
  <si>
    <t>./Design_Flow/Case_Studies/UAV</t>
  </si>
  <si>
    <t>./Design_Flow/Case_Studies/UAV/Contents.txt</t>
  </si>
  <si>
    <t>./Design_Flow/Design Flow Modeling</t>
  </si>
  <si>
    <t>./Design_Flow/Design Flow Modeling/META System Dynamics Model v3 2.zip</t>
  </si>
  <si>
    <t>./Design_Flow/Platforms</t>
  </si>
  <si>
    <t>./Design_Flow/Platforms/Abstraction Design</t>
  </si>
  <si>
    <t>./Design_Flow/Platforms/Abstraction Design/Abstraction_v1.zip</t>
  </si>
  <si>
    <t>A matlab function to generate abstractions of a component view (in the contract-based design paradigm)</t>
  </si>
  <si>
    <t>./Design_Flow/Platforms/TinyCSL</t>
  </si>
  <si>
    <t>./Design_Flow/Platforms/TinyCSL/Release.zip</t>
  </si>
  <si>
    <t>Modeling environemnt and tools for the TinyCSL language</t>
  </si>
  <si>
    <t>./Design_Flow/Tool_Support</t>
  </si>
  <si>
    <t>./DSE</t>
  </si>
  <si>
    <t>./DSE/AEE</t>
  </si>
  <si>
    <t>./DSE/AEE/GGFF Demo Vecs L1 Engine10i.xlsm</t>
  </si>
  <si>
    <t>./DSE/Clustering</t>
  </si>
  <si>
    <t>./DSE/Clustering/ComputeComplexityAndClustering.m</t>
  </si>
  <si>
    <t>./DSE/Design_Trades</t>
  </si>
  <si>
    <t>./DSE/Optimization</t>
  </si>
  <si>
    <t>./DSE/Optimization/Diversity in Objective Space</t>
  </si>
  <si>
    <t>./DSE/Optimization/Diversity in Objective Space/dse_dma_alg.7z</t>
  </si>
  <si>
    <t>./DSE/Optimization/Diversity in Objective Space/README.txt</t>
  </si>
  <si>
    <t>./DSE/Optimization/Grey-Box Optimization</t>
  </si>
  <si>
    <t>./DSE/Optimization/Maximum Diversity in Design Variable Space</t>
  </si>
  <si>
    <t>./DSE/Optimization/Maximum Diversity in Design Variable Space/demo_dse1.m</t>
  </si>
  <si>
    <t>./DSE/Optimization/Maximum Diversity in Design Variable Space/Engine Level 0 Models.7z</t>
  </si>
  <si>
    <t>./DSE/Uncertainty Quantification</t>
  </si>
  <si>
    <t>./DSE/Uncertainty Quantification/epa_ratio.zip</t>
  </si>
  <si>
    <t>./DSE/Uncertainty Quantification/README.txt</t>
  </si>
  <si>
    <t>./Manufacturing</t>
  </si>
  <si>
    <t>./Manufacturing/Models</t>
  </si>
  <si>
    <t>./Manufacturing/Models/Models.zip</t>
  </si>
  <si>
    <t>./Metrics</t>
  </si>
  <si>
    <t>./Metrics/Metrics_Toolbox</t>
  </si>
  <si>
    <t>./Metrics/Metrics_Toolbox/Metrics_toolbox.zip</t>
  </si>
  <si>
    <t>Top level directory for analysis programs</t>
  </si>
  <si>
    <t>VB program that performs an adaptability analysis</t>
  </si>
  <si>
    <t>normalized device #  (1,2,3,… instead of 2,3,7 etc) for adaptability input</t>
  </si>
  <si>
    <t>normalized flow #  (1,2,3,… instead of 2,3,7 etc) for adaptability input</t>
  </si>
  <si>
    <t>Integrated tool configuration file, obsolete</t>
  </si>
  <si>
    <t>architectures in XML form</t>
  </si>
  <si>
    <t>obsolete</t>
  </si>
  <si>
    <t>adaptability module cost parameter file</t>
  </si>
  <si>
    <t>Directory holds data for use by the AMPL java wrapper</t>
  </si>
  <si>
    <t>Directory holds architectures from AEE</t>
  </si>
  <si>
    <t>list of devices from AEE</t>
  </si>
  <si>
    <t>list of flows from AEE</t>
  </si>
  <si>
    <t>link table for an architecture output from AEE input to AMPL java wrapper</t>
  </si>
  <si>
    <t>node table for an architecture output from AEE input to AMPL java wrapper</t>
  </si>
  <si>
    <t>file contains # arch from AEE used by adapta</t>
  </si>
  <si>
    <t>directory holds AMPL templates</t>
  </si>
  <si>
    <t xml:space="preserve">The AMPL data templates </t>
  </si>
  <si>
    <t xml:space="preserve">The AMPL model templates </t>
  </si>
  <si>
    <t>The AMPL model templates</t>
  </si>
  <si>
    <t>AEE device rules</t>
  </si>
  <si>
    <t>AEE device list</t>
  </si>
  <si>
    <t>backup file</t>
  </si>
  <si>
    <t xml:space="preserve">The top level directory for the AMPL java wrapper </t>
  </si>
  <si>
    <t>Ant script to build the engine.jar</t>
  </si>
  <si>
    <t>manifest file to specifiy the main Java class to run for engine.jar ant script</t>
  </si>
  <si>
    <t>java source directory for Java AMPL wrapper</t>
  </si>
  <si>
    <t>reads the AEE architectures  (a device and link table for each architecture)</t>
  </si>
  <si>
    <t xml:space="preserve"> Base class for AMPL application level exceptions</t>
  </si>
  <si>
    <t>interact with an AMPL process</t>
  </si>
  <si>
    <t>A factory to create an AMPL process.</t>
  </si>
  <si>
    <t>Create an AMPL process and communicate with it by sending commands through stdin/stdout. Use a BlockingQueue to  keep the stdin thread alive waiting for the next request.</t>
  </si>
  <si>
    <t>Encapsulate the methods used to obtain the solution status  for the solver</t>
  </si>
  <si>
    <t xml:space="preserve">Encapsulate the methods used to obtain the values for the variables in the AMPL model </t>
  </si>
  <si>
    <t xml:space="preserve"> Wait for an AMPL request to complete</t>
  </si>
  <si>
    <t>This is the thread that reads the output from the AMPL process.</t>
  </si>
  <si>
    <t>This thread reads standard error from the AMPL process.</t>
  </si>
  <si>
    <t>The Solution Status from a Solver</t>
  </si>
  <si>
    <t>The supported solvers for AMPL use.</t>
  </si>
  <si>
    <t xml:space="preserve">The 'terminal' thread that sends data to the AMPL process via stdin.A blocking queue is used to keep the thread waiting until commands arrive. </t>
  </si>
  <si>
    <t>Represents an AMPL variable</t>
  </si>
  <si>
    <t>The main program. It loops over the architectures from AEE and calls AMPL on each one in a loop</t>
  </si>
  <si>
    <t>Level 0 AMPL data built via templates</t>
  </si>
  <si>
    <t>Level 0 AMPL model built via templates</t>
  </si>
  <si>
    <t>gets results from AMPL and writes output files for adaptability program</t>
  </si>
  <si>
    <t>prototype code for flow balance not used</t>
  </si>
  <si>
    <t>An API to query a design architecture. one can obtain devices, flows, and links.</t>
  </si>
  <si>
    <t xml:space="preserve">This class implements the Architecture interface,an API to query a design architecture. </t>
  </si>
  <si>
    <t>A device</t>
  </si>
  <si>
    <t>A flow</t>
  </si>
  <si>
    <t>A link between two devices</t>
  </si>
  <si>
    <t>a base clase for device and flow</t>
  </si>
  <si>
    <t>The interface that contains the invoke method. This is the focal point of the RMI SOA scheme.</t>
  </si>
  <si>
    <t>Exports an architecture in XMI form for input to a UML tool</t>
  </si>
  <si>
    <t>utilities to read and write files</t>
  </si>
  <si>
    <t>utilities to handle string operations</t>
  </si>
  <si>
    <t>Sequencer job control language file</t>
  </si>
  <si>
    <t>The engine platform definition</t>
  </si>
  <si>
    <t>engine library</t>
  </si>
  <si>
    <t xml:space="preserve">AEE flow table input </t>
  </si>
  <si>
    <t>The Excel file that is the AEE analysis</t>
  </si>
  <si>
    <t xml:space="preserve">Integrated tool sequncer </t>
  </si>
  <si>
    <t>Integrated tool sequncer file</t>
  </si>
  <si>
    <t>set up the java env (path and classpath)</t>
  </si>
  <si>
    <t>directory for java runtime jar files</t>
  </si>
  <si>
    <t>mission data</t>
  </si>
  <si>
    <t>mission data in XML form</t>
  </si>
  <si>
    <t>bat file that runs the java AMPL wrapper</t>
  </si>
  <si>
    <t>AEE controller output file</t>
  </si>
  <si>
    <t>directory for java RMI services</t>
  </si>
  <si>
    <t xml:space="preserve">properties for the RMI services </t>
  </si>
  <si>
    <t>direcrtory for the Repository RMI service</t>
  </si>
  <si>
    <t>directory for the Repository platform 'ENGINE'</t>
  </si>
  <si>
    <t>Repository directory for architectures</t>
  </si>
  <si>
    <t>L0 architectures are stored here</t>
  </si>
  <si>
    <t>architecture xml file</t>
  </si>
  <si>
    <t>Repository directory for platform</t>
  </si>
  <si>
    <t>Repository directory for platform L0</t>
  </si>
  <si>
    <t>platform file</t>
  </si>
  <si>
    <t>Repository directory for mission space</t>
  </si>
  <si>
    <t>mission definition in XML form</t>
  </si>
  <si>
    <t>java source directory for Java SOA RMI Services</t>
  </si>
  <si>
    <t>Make file for Java SOA RMI services</t>
  </si>
  <si>
    <t xml:space="preserve">Source for Repository Service </t>
  </si>
  <si>
    <t>java source directory for Java RMI SOA services</t>
  </si>
  <si>
    <t>An argument in the RMI SOA protocol</t>
  </si>
  <si>
    <t xml:space="preserve">a simple logger </t>
  </si>
  <si>
    <t>Starts the RMI services Main Program</t>
  </si>
  <si>
    <t>A META SOA Service Handler</t>
  </si>
  <si>
    <t>Implements a META SOA Service Handler</t>
  </si>
  <si>
    <t>A META SOA Service Request</t>
  </si>
  <si>
    <t>A META SOA Service Response</t>
  </si>
  <si>
    <t>A META SOA Vector (can be stored in a service request or response</t>
  </si>
  <si>
    <t>A factory for building Vectors</t>
  </si>
  <si>
    <t>Forwards a request sent to the SOA Server to the service that can carry it out</t>
  </si>
  <si>
    <t>The SOA Server - Listens for requests on a port and sends them to a service for processing</t>
  </si>
  <si>
    <t>mappings between SYSML, AEE, etc</t>
  </si>
  <si>
    <t>directory holds scripts that start the SOA RMI services</t>
  </si>
  <si>
    <t>script to start the SOA RMI services</t>
  </si>
  <si>
    <t>File contains total numbe of architectures from AEE</t>
  </si>
  <si>
    <t>?</t>
  </si>
  <si>
    <t>README</t>
  </si>
  <si>
    <t>TUTORIAL</t>
  </si>
  <si>
    <t>file list (Bill of Materials)</t>
  </si>
  <si>
    <t>Device names from AEE</t>
  </si>
  <si>
    <t>an input file for AEE</t>
  </si>
  <si>
    <t>SysML output which is input to AEE that provides devices and associated multiplicity</t>
  </si>
  <si>
    <t>VB program that drives AEE to enumerate the architectures</t>
  </si>
  <si>
    <t>TMS model description</t>
  </si>
  <si>
    <t>UAV case study report</t>
  </si>
  <si>
    <t>Report: NEW MEASURE OF CYCLE COMPLEXITY AND
CLUSTERING OF DIRECTED GRAPHS</t>
  </si>
  <si>
    <t>Explanation of Cycle Complexity and Clustering</t>
  </si>
  <si>
    <t>Cycle complexity metric used for clustering: slides</t>
  </si>
  <si>
    <t>Application of pre-META algorithm to find diverse solutions (diverse in objective space)</t>
  </si>
  <si>
    <t>Development and application of META algorithm to find diverse solutions (diverse in design-variable space)</t>
  </si>
  <si>
    <t>./DSE/Optimization/Maximum Diversity in Design Variable Space/Documentation/IBM_DVE_global.pdf</t>
  </si>
  <si>
    <t>./DSE/Optimization/Maximum Diversity in Design Variable Space/Documentation/n5.jpg</t>
  </si>
  <si>
    <t>./DSE/Optimization/Maximum Diversity in Design Variable Space/Documentation/p25.jpg</t>
  </si>
  <si>
    <t>./DSE/Optimization/Maximum Diversity in Design Variable Space/Documentation/p50.jpg</t>
  </si>
  <si>
    <t>./DSE/Optimization/Maximum Diversity in Design Variable Space/Documentation/UTRC_IBM Demo - September 2011 - Readme - v1.doc</t>
  </si>
  <si>
    <t>Paper about algorithm for diversity in the design-variable space</t>
  </si>
  <si>
    <t>./DSE/Design_Trades/Visualization_Implementation.pptx</t>
  </si>
  <si>
    <t>Installation instructions</t>
  </si>
  <si>
    <t>./Design_Flow/Case_Studies/EPS/Documentation</t>
  </si>
  <si>
    <t>./Design_Flow/Case_Studies/GasTurbineEngine/Documentation</t>
  </si>
  <si>
    <t>./Design_Flow/Case_Studies/GasTurbineEngine/Documentation/GasTurbineEngineTutorial.ppt</t>
  </si>
  <si>
    <t>./Design_Flow/Case_Studies/GasTurbineEngine/Documentation/Level_0_SYSML_GasTurbine.ppt</t>
  </si>
  <si>
    <t>./Design_Flow/Case_Studies/Documentation</t>
  </si>
  <si>
    <t>./Design_Flow/Case_Studies/TMS/Documentation</t>
  </si>
  <si>
    <t>./Design_Flow/Case_Studies/TMS/Documentation/META II CM 11-02 TMS Model Description.docx</t>
  </si>
  <si>
    <t>./Design_Flow/Case_Studies/UAV/Documentation</t>
  </si>
  <si>
    <t>./Design_Flow/Case_Studies/UAV/Documentation/META2_Report_PACE.docx</t>
  </si>
  <si>
    <t>./Design_Flow/Design Flow Modeling/Documentation</t>
  </si>
  <si>
    <t>./Design_Flow/Design Flow Modeling/Documentation/Strategic Management of Complex Projects.pdf</t>
  </si>
  <si>
    <t>./Design_Flow/Design Flow Modeling/Documentation/VLSI_Journal Paper_Meta II Draft 1.pdf</t>
  </si>
  <si>
    <t>./Design_Flow/Documentation</t>
  </si>
  <si>
    <t>./Design_Flow/Documentation/TinyCSL.pdf</t>
  </si>
  <si>
    <t>./DSE/AEE/Documentation</t>
  </si>
  <si>
    <t>./DSE/Clustering/Documentation</t>
  </si>
  <si>
    <t>./DSE/Clustering/Documentation/Manuscript.pdf</t>
  </si>
  <si>
    <t>./DSE/Clustering/Documentation/Manuscript_METAII_Aimdyn.pdf</t>
  </si>
  <si>
    <t>./DSE/Clustering/Documentation/METAII_AIMdyn_Complexity_Clustering.pptx</t>
  </si>
  <si>
    <t>./DSE/Uncertainty Quantification/Documentation</t>
  </si>
  <si>
    <t>./DSE/Uncertainty Quantification/Documentation/UQ_EPA_finalreport.zip</t>
  </si>
  <si>
    <t>./Manufacturing/Documentation</t>
  </si>
  <si>
    <t>./Metrics/Documentation</t>
  </si>
  <si>
    <t>./Metrics/Documentation/DC_finalreport.pdf</t>
  </si>
  <si>
    <t>Electric Power System Case Study</t>
  </si>
  <si>
    <t>Gas Turbine Engine Case Study</t>
  </si>
  <si>
    <t>RLC Circuit Case Study</t>
  </si>
  <si>
    <t>Thermal Management System Case Study</t>
  </si>
  <si>
    <t>UAV Case Study: Models and analysis including geometry, EPS, TMS, Engine and missions</t>
  </si>
  <si>
    <t>TinyCSL: Contract Specification Language</t>
  </si>
  <si>
    <t>Design-Space Exploration</t>
  </si>
  <si>
    <t>Clustering Algorithm for Directed Graphs and Cycle Complexity Metric</t>
  </si>
  <si>
    <t>Visualization tool to see and let user guide DSE</t>
  </si>
  <si>
    <t>Optimization: Diversity Algorithm and Seamless Approach to Hybrid Optimization Models</t>
  </si>
  <si>
    <t>Seamless Approach to Hybrid Optimization Models</t>
  </si>
  <si>
    <t>Uncertainty Quantification: EPA Metric and Propagation Mathematics w/Examples</t>
  </si>
  <si>
    <t>Complexity and Adaptability Metrics</t>
  </si>
  <si>
    <t>Several Complexity and Adaptability Metrics</t>
  </si>
  <si>
    <t>Case Studies</t>
  </si>
  <si>
    <t>Seamless Approach to Hybrid Optimization</t>
  </si>
  <si>
    <t>Manufacturing Cost Modeling</t>
  </si>
  <si>
    <t>Abstraction Design</t>
  </si>
  <si>
    <t>Task 3.2: Completed enumeration capability to support DSM developments</t>
  </si>
  <si>
    <t>Gas Turbine Engine</t>
  </si>
  <si>
    <t>./Design_Flow/Documentation/?.doc</t>
  </si>
  <si>
    <t>Challenge Problem Definition &amp; Requirements Modeling Technical Report</t>
  </si>
  <si>
    <t>Task 1.1: Documented challenge problem, written requirements and description of challenge problem goals
Task 1.2: Complete set of requirements in a formal representation
Task 1.3: Completed library of components required for representation of challenge problems
Task 1.4: Demonstration of completed challenge problem requirements
Task 1.5: Complete functional instantiations of all algorithms and models, and their documentation utilized in the solution of the challenge problems
Task 1.6: Complete final report documenting all activity performed during execution of program</t>
  </si>
  <si>
    <t>ManufacturingReport</t>
  </si>
  <si>
    <t>Task 2.2: Complete set of manufacturing models required to successfully complete challenge problem described in Task 2.1</t>
  </si>
  <si>
    <t>MfgCost Models in Adaptability</t>
  </si>
  <si>
    <t>Task 2.3: Completed integration of manufacturing models into correct-by-construction design flow
Task 2.4 Completed manufacturing challenge problem demonstrated by analysis
Task 2.5 Complete functional instantiations of all algorithms and models, and their documentation, utilized in the solution of the challenge problem</t>
  </si>
  <si>
    <t>Task 2.1: Complete manufacturing challenge problem description
Task 2.6 Complete final report documenting all activity performed during execution of program</t>
  </si>
  <si>
    <t>DSM Generation</t>
  </si>
  <si>
    <t>RLC (DSM Generation)</t>
  </si>
  <si>
    <t>Task 3.4 Completed analysis capabilities to support improved complex system design</t>
  </si>
  <si>
    <t>Task 3.4 Completed analysis capabilities to support improved complex system design
Task 3.5 Complete functional instantiations of all algorithms and models and their documentation, utilized in the solution of the challenge problems</t>
  </si>
  <si>
    <t>Task 3.3 Completed extensions of DSM representations to support developments in Task 3.4
Task 3.4 Completed analysis capabilities to support improved complex system design
Task 3.5 Complete functional instantiations of all algorithms and models and their documentation, utilized in the solution of the challenge problems</t>
  </si>
  <si>
    <t>Task 3.1 Completed enumeration capability to support DSM developments
Task 3.6 Complete final report documenting all activity performed during execution of the program</t>
  </si>
  <si>
    <t>Task 3.6 Complete final report documenting all activity performed during execution of the program</t>
  </si>
  <si>
    <t>Task 1.4: Demonstration of completed challenge problem requirements</t>
  </si>
  <si>
    <t xml:space="preserve">Task 1.5: Complete functional instantiations of all algorithms and models and their documentation utilized in the solution of the challenge problem
Task 2.5: Complete functional instantiations of all algorithms and models and their documentation utilized in the solution of the challenge problem
Task 3.5: Complete functional instantiations of all algorithms and models and their documentation utilized in the solution of the challenge problem
</t>
  </si>
  <si>
    <t>Task 4.1.2 Additional Complexity and Adaptability Measures/Historical Analysis</t>
  </si>
  <si>
    <t xml:space="preserve">Tasks 4.1, 4.2 All deliverables (including Task 4.1.3: Complete functional Matlab Toolbox and user manual) </t>
  </si>
  <si>
    <t>Dynamic Complexity</t>
  </si>
  <si>
    <t>Linkage to Deliverables (by Task)</t>
  </si>
</sst>
</file>

<file path=xl/styles.xml><?xml version="1.0" encoding="utf-8"?>
<styleSheet xmlns="http://schemas.openxmlformats.org/spreadsheetml/2006/main">
  <numFmts count="2">
    <numFmt numFmtId="164" formatCode="m/d/yy"/>
    <numFmt numFmtId="165" formatCode="mm/dd/yy"/>
  </numFmts>
  <fonts count="15">
    <font>
      <sz val="10"/>
      <name val="Arial"/>
      <family val="2"/>
    </font>
    <font>
      <i/>
      <sz val="10"/>
      <color indexed="10"/>
      <name val="Geneva"/>
    </font>
    <font>
      <b/>
      <sz val="10"/>
      <color indexed="9"/>
      <name val="Arial"/>
      <family val="2"/>
    </font>
    <font>
      <sz val="10"/>
      <color indexed="32"/>
      <name val="Times New Roman"/>
      <family val="1"/>
    </font>
    <font>
      <sz val="10"/>
      <name val="Times New Roman"/>
      <family val="1"/>
    </font>
    <font>
      <b/>
      <sz val="24"/>
      <color indexed="9"/>
      <name val="Arial"/>
      <family val="2"/>
    </font>
    <font>
      <sz val="8"/>
      <name val="Arial"/>
      <family val="2"/>
    </font>
    <font>
      <b/>
      <i/>
      <sz val="10"/>
      <name val="Arial"/>
      <family val="2"/>
    </font>
    <font>
      <sz val="10"/>
      <name val="Arial"/>
      <family val="2"/>
    </font>
    <font>
      <b/>
      <sz val="12"/>
      <name val="Arial"/>
      <family val="2"/>
    </font>
    <font>
      <sz val="10"/>
      <name val="Arial"/>
      <family val="2"/>
    </font>
    <font>
      <u/>
      <sz val="10"/>
      <color theme="10"/>
      <name val="Arial"/>
      <family val="2"/>
    </font>
    <font>
      <b/>
      <u/>
      <sz val="12"/>
      <color theme="10"/>
      <name val="Arial"/>
      <family val="2"/>
    </font>
    <font>
      <b/>
      <u/>
      <sz val="14"/>
      <color theme="10"/>
      <name val="Arial"/>
      <family val="2"/>
    </font>
    <font>
      <i/>
      <u/>
      <sz val="10"/>
      <color theme="10"/>
      <name val="Arial"/>
      <family val="2"/>
    </font>
  </fonts>
  <fills count="14">
    <fill>
      <patternFill patternType="none"/>
    </fill>
    <fill>
      <patternFill patternType="gray125"/>
    </fill>
    <fill>
      <patternFill patternType="solid">
        <fgColor indexed="8"/>
      </patternFill>
    </fill>
    <fill>
      <patternFill patternType="solid">
        <fgColor indexed="16"/>
      </patternFill>
    </fill>
    <fill>
      <patternFill patternType="solid">
        <fgColor theme="0" tint="-0.34998626667073579"/>
        <bgColor indexed="64"/>
      </patternFill>
    </fill>
    <fill>
      <patternFill patternType="solid">
        <fgColor indexed="42"/>
        <bgColor indexed="64"/>
      </patternFill>
    </fill>
    <fill>
      <patternFill patternType="solid">
        <fgColor indexed="13"/>
        <bgColor indexed="64"/>
      </patternFill>
    </fill>
    <fill>
      <patternFill patternType="solid">
        <fgColor indexed="45"/>
        <bgColor indexed="64"/>
      </patternFill>
    </fill>
    <fill>
      <patternFill patternType="solid">
        <fgColor indexed="51"/>
        <bgColor indexed="64"/>
      </patternFill>
    </fill>
    <fill>
      <patternFill patternType="solid">
        <fgColor rgb="FF00B0F0"/>
        <bgColor indexed="64"/>
      </patternFill>
    </fill>
    <fill>
      <patternFill patternType="solid">
        <fgColor theme="5" tint="0.39997558519241921"/>
        <bgColor indexed="64"/>
      </patternFill>
    </fill>
    <fill>
      <patternFill patternType="solid">
        <fgColor theme="6"/>
        <bgColor indexed="64"/>
      </patternFill>
    </fill>
    <fill>
      <patternFill patternType="solid">
        <fgColor theme="6" tint="0.59999389629810485"/>
        <bgColor indexed="64"/>
      </patternFill>
    </fill>
    <fill>
      <patternFill patternType="solid">
        <fgColor rgb="FF92D050"/>
        <bgColor indexed="64"/>
      </patternFill>
    </fill>
  </fills>
  <borders count="5">
    <border>
      <left/>
      <right/>
      <top/>
      <bottom/>
      <diagonal/>
    </border>
    <border>
      <left/>
      <right/>
      <top style="medium">
        <color indexed="64"/>
      </top>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right/>
      <top style="hair">
        <color indexed="64"/>
      </top>
      <bottom style="hair">
        <color indexed="64"/>
      </bottom>
      <diagonal/>
    </border>
  </borders>
  <cellStyleXfs count="11">
    <xf numFmtId="0" fontId="0" fillId="0" borderId="0">
      <alignment horizontal="left" vertical="top" wrapText="1"/>
    </xf>
    <xf numFmtId="0" fontId="1" fillId="0" borderId="0"/>
    <xf numFmtId="0" fontId="2" fillId="2" borderId="1">
      <alignment horizontal="centerContinuous"/>
    </xf>
    <xf numFmtId="0" fontId="3" fillId="0" borderId="2" applyNumberFormat="0">
      <alignment horizontal="right" vertical="center"/>
      <protection locked="0"/>
    </xf>
    <xf numFmtId="0" fontId="8" fillId="0" borderId="0">
      <alignment horizontal="left"/>
    </xf>
    <xf numFmtId="0" fontId="4" fillId="0" borderId="0"/>
    <xf numFmtId="0" fontId="7" fillId="0" borderId="3">
      <alignment horizontal="centerContinuous"/>
    </xf>
    <xf numFmtId="0" fontId="5" fillId="3" borderId="3">
      <alignment horizontal="centerContinuous" vertical="center"/>
    </xf>
    <xf numFmtId="0" fontId="6" fillId="0" borderId="0">
      <alignment horizontal="left"/>
    </xf>
    <xf numFmtId="0" fontId="10" fillId="0" borderId="0"/>
    <xf numFmtId="0" fontId="11" fillId="0" borderId="0" applyNumberFormat="0" applyFill="0" applyBorder="0" applyAlignment="0" applyProtection="0">
      <alignment vertical="top"/>
      <protection locked="0"/>
    </xf>
  </cellStyleXfs>
  <cellXfs count="29">
    <xf numFmtId="0" fontId="0" fillId="0" borderId="0" xfId="0">
      <alignment horizontal="left" vertical="top" wrapText="1"/>
    </xf>
    <xf numFmtId="0" fontId="8" fillId="0" borderId="0" xfId="4">
      <alignment horizontal="left"/>
    </xf>
    <xf numFmtId="164" fontId="8" fillId="0" borderId="4" xfId="4" applyNumberFormat="1" applyBorder="1">
      <alignment horizontal="left"/>
    </xf>
    <xf numFmtId="0" fontId="8" fillId="0" borderId="4" xfId="4" applyNumberFormat="1" applyBorder="1">
      <alignment horizontal="left"/>
    </xf>
    <xf numFmtId="164" fontId="8" fillId="0" borderId="0" xfId="4" applyNumberFormat="1" applyBorder="1">
      <alignment horizontal="left"/>
    </xf>
    <xf numFmtId="14" fontId="8" fillId="0" borderId="0" xfId="4" applyNumberFormat="1">
      <alignment horizontal="left"/>
    </xf>
    <xf numFmtId="165" fontId="8" fillId="0" borderId="0" xfId="4" applyNumberFormat="1">
      <alignment horizontal="left"/>
    </xf>
    <xf numFmtId="0" fontId="9" fillId="0" borderId="0" xfId="0" applyFont="1" applyAlignment="1">
      <alignment horizontal="center" vertical="top" wrapText="1"/>
    </xf>
    <xf numFmtId="0" fontId="10" fillId="0" borderId="0" xfId="9"/>
    <xf numFmtId="0" fontId="10" fillId="4" borderId="0" xfId="9" applyFill="1"/>
    <xf numFmtId="0" fontId="10" fillId="5" borderId="0" xfId="9" applyFill="1"/>
    <xf numFmtId="0" fontId="10" fillId="6" borderId="0" xfId="9" applyFill="1"/>
    <xf numFmtId="0" fontId="10" fillId="7" borderId="0" xfId="9" applyFill="1"/>
    <xf numFmtId="0" fontId="10" fillId="8" borderId="0" xfId="9" applyFill="1"/>
    <xf numFmtId="0" fontId="10" fillId="0" borderId="0" xfId="9" applyAlignment="1">
      <alignment wrapText="1"/>
    </xf>
    <xf numFmtId="0" fontId="0" fillId="0" borderId="0" xfId="0" applyAlignment="1">
      <alignment wrapText="1"/>
    </xf>
    <xf numFmtId="0" fontId="10" fillId="9" borderId="0" xfId="9" applyFill="1" applyAlignment="1">
      <alignment wrapText="1"/>
    </xf>
    <xf numFmtId="0" fontId="10" fillId="10" borderId="0" xfId="9" applyFill="1" applyAlignment="1">
      <alignment wrapText="1"/>
    </xf>
    <xf numFmtId="0" fontId="0" fillId="10" borderId="0" xfId="0" applyFill="1" applyAlignment="1">
      <alignment wrapText="1"/>
    </xf>
    <xf numFmtId="0" fontId="10" fillId="11" borderId="0" xfId="9" applyFill="1" applyAlignment="1">
      <alignment wrapText="1"/>
    </xf>
    <xf numFmtId="0" fontId="11" fillId="0" borderId="0" xfId="10" applyAlignment="1" applyProtection="1">
      <alignment horizontal="left" vertical="top" wrapText="1"/>
    </xf>
    <xf numFmtId="0" fontId="12" fillId="0" borderId="0" xfId="10" applyFont="1" applyAlignment="1" applyProtection="1">
      <alignment horizontal="left" vertical="top" wrapText="1"/>
    </xf>
    <xf numFmtId="0" fontId="13" fillId="0" borderId="0" xfId="10" applyFont="1" applyAlignment="1" applyProtection="1">
      <alignment horizontal="left" vertical="top" wrapText="1"/>
    </xf>
    <xf numFmtId="0" fontId="0" fillId="11" borderId="0" xfId="9" applyFont="1" applyFill="1" applyAlignment="1">
      <alignment wrapText="1"/>
    </xf>
    <xf numFmtId="0" fontId="14" fillId="0" borderId="0" xfId="10" applyFont="1" applyAlignment="1" applyProtection="1">
      <alignment horizontal="left" vertical="top" wrapText="1"/>
    </xf>
    <xf numFmtId="0" fontId="0" fillId="10" borderId="0" xfId="9" applyFont="1" applyFill="1" applyAlignment="1">
      <alignment wrapText="1"/>
    </xf>
    <xf numFmtId="0" fontId="10" fillId="12" borderId="0" xfId="9" applyFill="1" applyAlignment="1">
      <alignment wrapText="1"/>
    </xf>
    <xf numFmtId="0" fontId="11" fillId="13" borderId="0" xfId="10" applyFill="1" applyAlignment="1" applyProtection="1">
      <alignment horizontal="left" vertical="top" wrapText="1"/>
    </xf>
    <xf numFmtId="0" fontId="0" fillId="0" borderId="0" xfId="9" applyFont="1"/>
  </cellXfs>
  <cellStyles count="11">
    <cellStyle name="Error" xfId="1"/>
    <cellStyle name="Heading" xfId="2"/>
    <cellStyle name="Hyperlink" xfId="10" builtinId="8"/>
    <cellStyle name="Input" xfId="3" builtinId="20" customBuiltin="1"/>
    <cellStyle name="Normal" xfId="0" builtinId="0"/>
    <cellStyle name="Normal 2" xfId="9"/>
    <cellStyle name="Normal_book1" xfId="4"/>
    <cellStyle name="Output" xfId="5" builtinId="21" customBuiltin="1"/>
    <cellStyle name="Subheading" xfId="6"/>
    <cellStyle name="Title" xfId="7" builtinId="15" customBuiltin="1"/>
    <cellStyle name="Units"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rrPS/Desktop/Office%206S%20Scheduler_K2_20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Zone Definition"/>
      <sheetName val="Employee List"/>
      <sheetName val="Schedule"/>
      <sheetName val="Assignment Sheet"/>
      <sheetName val="Room Scores - Zone 1 (Andrzej)"/>
      <sheetName val="Chart - Zone 1"/>
      <sheetName val="Quarterly Results - Zone 1"/>
      <sheetName val="Room Scores - Zone 2 (Bob)"/>
      <sheetName val="Chart - Zone 2"/>
      <sheetName val="Quarterly Results - Zone 2"/>
      <sheetName val="Room Scores - Zone 3 (Chris)"/>
      <sheetName val="Chart - Zone 3"/>
      <sheetName val="Quarterly Results - Zone 3"/>
      <sheetName val="Room Scores - Zone 4 (Guido)"/>
      <sheetName val="Chart - Zone 4"/>
      <sheetName val="Quarterly Results - Zone 4"/>
      <sheetName val="Room Scores - Zone 5 (Jeff)"/>
      <sheetName val="Chart - Zone 5"/>
      <sheetName val="Quarterly Results - Zone 5"/>
      <sheetName val="Systems ACE coordination"/>
      <sheetName val="Room Scores - Zone 6 (Labs)"/>
      <sheetName val="Chart - Zone 6 (Labs)"/>
      <sheetName val="Quarterly Results - Zone 6 (Lab"/>
      <sheetName val="Room Scores - Zone 7"/>
      <sheetName val="Chart - Zone 7"/>
      <sheetName val="Quarterly Results - Zone 7"/>
      <sheetName val="Room Scores - Zone 8"/>
      <sheetName val="Chart - Zone 8"/>
      <sheetName val="Quarterly Results - Zone 8"/>
    </sheetNames>
    <sheetDataSet>
      <sheetData sheetId="0" refreshError="1"/>
      <sheetData sheetId="1" refreshError="1">
        <row r="4">
          <cell r="C4">
            <v>2010</v>
          </cell>
        </row>
        <row r="5">
          <cell r="C5">
            <v>6</v>
          </cell>
        </row>
        <row r="11">
          <cell r="D11" t="str">
            <v>N264K</v>
          </cell>
          <cell r="E11" t="str">
            <v>N252K</v>
          </cell>
          <cell r="F11" t="str">
            <v>N243K</v>
          </cell>
          <cell r="G11" t="str">
            <v>N234K</v>
          </cell>
          <cell r="H11" t="str">
            <v>N202K</v>
          </cell>
          <cell r="I11" t="str">
            <v>N107L (SD&amp;I)</v>
          </cell>
        </row>
        <row r="12">
          <cell r="D12" t="str">
            <v>N266K</v>
          </cell>
          <cell r="E12" t="str">
            <v>N254K</v>
          </cell>
          <cell r="F12" t="str">
            <v>N245K</v>
          </cell>
          <cell r="G12" t="str">
            <v>N236K</v>
          </cell>
          <cell r="H12" t="str">
            <v>N204K</v>
          </cell>
          <cell r="I12" t="str">
            <v>N215L/N225L (SD&amp;I)</v>
          </cell>
        </row>
        <row r="13">
          <cell r="D13" t="str">
            <v>N267K</v>
          </cell>
          <cell r="E13" t="str">
            <v>N256K</v>
          </cell>
          <cell r="F13" t="str">
            <v>N247K</v>
          </cell>
          <cell r="G13" t="str">
            <v>N238K</v>
          </cell>
          <cell r="H13" t="str">
            <v>N206K</v>
          </cell>
          <cell r="I13" t="str">
            <v>S227L (ESN)</v>
          </cell>
        </row>
        <row r="14">
          <cell r="D14" t="str">
            <v>N268K</v>
          </cell>
          <cell r="E14" t="str">
            <v>N257K</v>
          </cell>
          <cell r="F14" t="str">
            <v>N250K</v>
          </cell>
          <cell r="G14" t="str">
            <v>N239K</v>
          </cell>
          <cell r="H14" t="str">
            <v>N208K</v>
          </cell>
          <cell r="I14" t="str">
            <v>S219K/S221K (ESN)</v>
          </cell>
        </row>
        <row r="15">
          <cell r="D15" t="str">
            <v>N270K</v>
          </cell>
          <cell r="E15" t="str">
            <v>N258K</v>
          </cell>
          <cell r="F15" t="str">
            <v>N253K</v>
          </cell>
          <cell r="G15" t="str">
            <v>N241K</v>
          </cell>
          <cell r="H15" t="str">
            <v>N210K</v>
          </cell>
          <cell r="I15" t="str">
            <v>N217K (ESN)</v>
          </cell>
        </row>
        <row r="16">
          <cell r="D16" t="str">
            <v>N271K</v>
          </cell>
          <cell r="E16" t="str">
            <v>N259K (ITAR)</v>
          </cell>
          <cell r="F16" t="str">
            <v>NC243K</v>
          </cell>
          <cell r="G16" t="str">
            <v>NC239K</v>
          </cell>
          <cell r="H16" t="str">
            <v>N212K</v>
          </cell>
          <cell r="I16" t="str">
            <v>N221K/N223K (ESN)</v>
          </cell>
        </row>
        <row r="17">
          <cell r="D17" t="str">
            <v>N272K</v>
          </cell>
          <cell r="E17" t="str">
            <v>N260K</v>
          </cell>
          <cell r="F17" t="str">
            <v>NC245K</v>
          </cell>
          <cell r="G17" t="str">
            <v>NC241K</v>
          </cell>
          <cell r="H17" t="str">
            <v>S212K-A</v>
          </cell>
          <cell r="I17" t="str">
            <v>N106K (ESN)</v>
          </cell>
        </row>
        <row r="18">
          <cell r="D18" t="str">
            <v>N274K</v>
          </cell>
          <cell r="E18" t="str">
            <v>N262K (ITAR)</v>
          </cell>
          <cell r="F18" t="str">
            <v>NC247K</v>
          </cell>
          <cell r="G18" t="str">
            <v>C239K</v>
          </cell>
          <cell r="H18" t="str">
            <v>S212K-B</v>
          </cell>
          <cell r="I18" t="str">
            <v>S265K (Controls)</v>
          </cell>
        </row>
        <row r="19">
          <cell r="D19" t="str">
            <v>N276K</v>
          </cell>
          <cell r="E19" t="str">
            <v>NC257K</v>
          </cell>
          <cell r="F19" t="str">
            <v>NC248K</v>
          </cell>
          <cell r="G19" t="str">
            <v>C240K</v>
          </cell>
          <cell r="H19" t="str">
            <v>S212K-C</v>
          </cell>
          <cell r="I19" t="str">
            <v>NE106D (Controls)</v>
          </cell>
        </row>
        <row r="20">
          <cell r="D20" t="str">
            <v>N278K</v>
          </cell>
          <cell r="E20" t="str">
            <v>NC259K</v>
          </cell>
          <cell r="F20" t="str">
            <v>NC251K</v>
          </cell>
          <cell r="G20" t="str">
            <v>C241K</v>
          </cell>
          <cell r="H20" t="str">
            <v>S212K-D</v>
          </cell>
          <cell r="I20" t="str">
            <v>W1128FS/W1132FS (PE)</v>
          </cell>
        </row>
        <row r="21">
          <cell r="D21" t="str">
            <v>N280K</v>
          </cell>
          <cell r="E21" t="str">
            <v>C255K</v>
          </cell>
          <cell r="F21" t="str">
            <v>NC253K</v>
          </cell>
          <cell r="G21" t="str">
            <v>SC239K</v>
          </cell>
          <cell r="H21" t="str">
            <v>S218K</v>
          </cell>
        </row>
        <row r="22">
          <cell r="D22" t="str">
            <v>NC265K</v>
          </cell>
          <cell r="E22" t="str">
            <v>C259K</v>
          </cell>
          <cell r="F22" t="str">
            <v>C242K</v>
          </cell>
          <cell r="G22" t="str">
            <v>SC241K</v>
          </cell>
          <cell r="H22" t="str">
            <v>S220K</v>
          </cell>
        </row>
        <row r="23">
          <cell r="D23" t="str">
            <v>S262K</v>
          </cell>
          <cell r="E23" t="str">
            <v>SC257K</v>
          </cell>
          <cell r="F23" t="str">
            <v>C243K</v>
          </cell>
          <cell r="G23" t="str">
            <v>SC243K</v>
          </cell>
          <cell r="H23" t="str">
            <v>S222K (ITAR)</v>
          </cell>
        </row>
        <row r="24">
          <cell r="D24" t="str">
            <v>S264K</v>
          </cell>
          <cell r="E24" t="str">
            <v>SC259K</v>
          </cell>
          <cell r="F24" t="str">
            <v>C244K</v>
          </cell>
          <cell r="G24" t="str">
            <v>S236K</v>
          </cell>
          <cell r="H24" t="str">
            <v>S224K</v>
          </cell>
        </row>
        <row r="25">
          <cell r="D25" t="str">
            <v>S266K</v>
          </cell>
          <cell r="E25" t="str">
            <v>S250K</v>
          </cell>
          <cell r="F25" t="str">
            <v>C246K</v>
          </cell>
          <cell r="G25" t="str">
            <v>S238K (ITAR)</v>
          </cell>
          <cell r="H25" t="str">
            <v>S226K</v>
          </cell>
        </row>
        <row r="26">
          <cell r="D26" t="str">
            <v>S267K</v>
          </cell>
          <cell r="E26" t="str">
            <v>S252K</v>
          </cell>
          <cell r="F26" t="str">
            <v>C247K</v>
          </cell>
          <cell r="G26" t="str">
            <v>S239K</v>
          </cell>
          <cell r="H26" t="str">
            <v>S228K (ITAR)</v>
          </cell>
        </row>
        <row r="27">
          <cell r="D27" t="str">
            <v>S268K(ITAR)</v>
          </cell>
          <cell r="E27" t="str">
            <v>S254K</v>
          </cell>
          <cell r="F27" t="str">
            <v>C248K</v>
          </cell>
          <cell r="G27" t="str">
            <v>S240K</v>
          </cell>
          <cell r="H27" t="str">
            <v>S230K</v>
          </cell>
        </row>
        <row r="28">
          <cell r="D28" t="str">
            <v>S270K</v>
          </cell>
          <cell r="E28" t="str">
            <v>S257K</v>
          </cell>
          <cell r="F28" t="str">
            <v>C251K</v>
          </cell>
          <cell r="G28" t="str">
            <v>S242K</v>
          </cell>
          <cell r="H28" t="str">
            <v>S231K</v>
          </cell>
        </row>
        <row r="29">
          <cell r="D29" t="str">
            <v>S272K</v>
          </cell>
          <cell r="E29" t="str">
            <v>S258K</v>
          </cell>
          <cell r="F29" t="str">
            <v>SC247K</v>
          </cell>
          <cell r="G29" t="str">
            <v>S244K</v>
          </cell>
          <cell r="H29" t="str">
            <v>S232K (ITAR)</v>
          </cell>
        </row>
        <row r="30">
          <cell r="D30" t="str">
            <v>S276K</v>
          </cell>
          <cell r="E30" t="str">
            <v>S259K (ITAR)</v>
          </cell>
          <cell r="F30" t="str">
            <v>SC251K</v>
          </cell>
          <cell r="G30" t="str">
            <v>S246K</v>
          </cell>
          <cell r="H30" t="str">
            <v>S234K</v>
          </cell>
        </row>
        <row r="31">
          <cell r="D31" t="str">
            <v>S278K</v>
          </cell>
          <cell r="E31" t="str">
            <v>S260K</v>
          </cell>
          <cell r="F31" t="str">
            <v>SC253K</v>
          </cell>
          <cell r="G31" t="str">
            <v>S248K</v>
          </cell>
          <cell r="H31" t="str">
            <v xml:space="preserve"> </v>
          </cell>
        </row>
        <row r="32">
          <cell r="D32" t="str">
            <v>S280K</v>
          </cell>
          <cell r="F32" t="str">
            <v>S241K</v>
          </cell>
          <cell r="H32" t="str">
            <v xml:space="preserve"> </v>
          </cell>
        </row>
        <row r="33">
          <cell r="D33" t="str">
            <v xml:space="preserve"> </v>
          </cell>
          <cell r="F33" t="str">
            <v>S245K</v>
          </cell>
          <cell r="H33" t="str">
            <v xml:space="preserve"> </v>
          </cell>
        </row>
        <row r="34">
          <cell r="F34" t="str">
            <v>S247K</v>
          </cell>
          <cell r="H34" t="str">
            <v xml:space="preserve"> </v>
          </cell>
        </row>
        <row r="35">
          <cell r="F35" t="str">
            <v>S253K</v>
          </cell>
          <cell r="H35" t="str">
            <v xml:space="preserve"> </v>
          </cell>
        </row>
        <row r="36">
          <cell r="H36" t="str">
            <v xml:space="preserve"> </v>
          </cell>
        </row>
        <row r="37">
          <cell r="H37" t="str">
            <v xml:space="preserve">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12"/>
  <sheetViews>
    <sheetView workbookViewId="0">
      <selection activeCell="B13" sqref="B13"/>
    </sheetView>
  </sheetViews>
  <sheetFormatPr defaultRowHeight="12.75"/>
  <cols>
    <col min="1" max="1" width="29.7109375" style="1" customWidth="1"/>
    <col min="2" max="16384" width="9.140625" style="1"/>
  </cols>
  <sheetData>
    <row r="1" spans="1:3">
      <c r="B1" s="1" t="s">
        <v>2</v>
      </c>
      <c r="C1" s="1" t="s">
        <v>3</v>
      </c>
    </row>
    <row r="2" spans="1:3">
      <c r="A2" s="1" t="s">
        <v>4</v>
      </c>
      <c r="B2" s="2">
        <f ca="1">EOMONTH(TODAY(), -1)</f>
        <v>40786</v>
      </c>
      <c r="C2" s="2">
        <f ca="1">EOMONTH(TODAY(), 0)</f>
        <v>40816</v>
      </c>
    </row>
    <row r="3" spans="1:3">
      <c r="A3" s="1" t="s">
        <v>5</v>
      </c>
      <c r="B3" s="3">
        <f ca="1">WEEKDAY(B2+1)</f>
        <v>5</v>
      </c>
      <c r="C3" s="3">
        <f ca="1">WEEKDAY(C2+1)</f>
        <v>7</v>
      </c>
    </row>
    <row r="4" spans="1:3">
      <c r="A4" s="1" t="s">
        <v>6</v>
      </c>
      <c r="B4" s="2">
        <f ca="1">MOD(10-B3,7) + B2+1</f>
        <v>40792</v>
      </c>
      <c r="C4" s="2">
        <f ca="1">MOD(10-C3,7) + C2+1</f>
        <v>40820</v>
      </c>
    </row>
    <row r="5" spans="1:3">
      <c r="A5" s="1" t="s">
        <v>7</v>
      </c>
      <c r="B5" s="4">
        <f t="shared" ref="B5:C7" ca="1" si="0">B4+7</f>
        <v>40799</v>
      </c>
      <c r="C5" s="4">
        <f t="shared" ca="1" si="0"/>
        <v>40827</v>
      </c>
    </row>
    <row r="6" spans="1:3">
      <c r="A6" s="1" t="s">
        <v>8</v>
      </c>
      <c r="B6" s="4">
        <f t="shared" ca="1" si="0"/>
        <v>40806</v>
      </c>
      <c r="C6" s="4">
        <f t="shared" ca="1" si="0"/>
        <v>40834</v>
      </c>
    </row>
    <row r="7" spans="1:3">
      <c r="A7" s="1" t="s">
        <v>9</v>
      </c>
      <c r="B7" s="4">
        <f t="shared" ca="1" si="0"/>
        <v>40813</v>
      </c>
      <c r="C7" s="4">
        <f t="shared" ca="1" si="0"/>
        <v>40841</v>
      </c>
    </row>
    <row r="8" spans="1:3">
      <c r="A8" s="1" t="s">
        <v>10</v>
      </c>
      <c r="B8" s="5">
        <f ca="1">TODAY()</f>
        <v>40816</v>
      </c>
      <c r="C8" s="5"/>
    </row>
    <row r="9" spans="1:3">
      <c r="A9" s="1" t="s">
        <v>0</v>
      </c>
      <c r="B9" s="6">
        <f ca="1">IF($B$8&gt;B4, C4, B4)</f>
        <v>40820</v>
      </c>
    </row>
    <row r="10" spans="1:3">
      <c r="A10" s="1" t="s">
        <v>11</v>
      </c>
      <c r="B10" s="6">
        <f ca="1">IF($B$8&gt;B5, C5, B5)</f>
        <v>40827</v>
      </c>
    </row>
    <row r="11" spans="1:3">
      <c r="A11" s="1" t="s">
        <v>1</v>
      </c>
      <c r="B11" s="6">
        <f ca="1">IF($B$8&gt;B6, C6, B6)</f>
        <v>40834</v>
      </c>
    </row>
    <row r="12" spans="1:3">
      <c r="A12" s="1" t="s">
        <v>12</v>
      </c>
      <c r="B12" s="6">
        <f ca="1">IF($B$8&gt;B7, C7, B7)</f>
        <v>40841</v>
      </c>
    </row>
  </sheetData>
  <phoneticPr fontId="6" type="noConversion"/>
  <printOptions gridLines="1" gridLinesSet="0"/>
  <pageMargins left="0.75" right="0.75" top="1" bottom="1" header="0.5" footer="0.5"/>
  <pageSetup orientation="portrait" horizontalDpi="4294967292" r:id="rId1"/>
  <headerFooter alignWithMargins="0">
    <oddFooter>&amp;L&amp;8Ashok Chandy&amp;C&amp;"Arial,Bold"&amp;8DELPHI AUTOMOTIVE SYSTEMS CONFIDENTIAL&amp;R&amp;8File: &amp;F  Page: &amp;P
Date: &amp;D</oddFooter>
  </headerFooter>
</worksheet>
</file>

<file path=xl/worksheets/sheet2.xml><?xml version="1.0" encoding="utf-8"?>
<worksheet xmlns="http://schemas.openxmlformats.org/spreadsheetml/2006/main" xmlns:r="http://schemas.openxmlformats.org/officeDocument/2006/relationships">
  <sheetPr>
    <outlinePr summaryBelow="0" summaryRight="0"/>
  </sheetPr>
  <dimension ref="A1:C38"/>
  <sheetViews>
    <sheetView tabSelected="1" zoomScale="80" zoomScaleNormal="80" workbookViewId="0">
      <pane xSplit="1" ySplit="1" topLeftCell="B12" activePane="bottomRight" state="frozen"/>
      <selection pane="topRight" activeCell="B1" sqref="B1"/>
      <selection pane="bottomLeft" activeCell="A2" sqref="A2"/>
      <selection pane="bottomRight" activeCell="F12" sqref="F12"/>
    </sheetView>
  </sheetViews>
  <sheetFormatPr defaultRowHeight="12.75" outlineLevelRow="2"/>
  <cols>
    <col min="1" max="1" width="50.140625" customWidth="1"/>
    <col min="2" max="2" width="8.28515625" bestFit="1" customWidth="1"/>
    <col min="3" max="3" width="64.5703125" customWidth="1"/>
  </cols>
  <sheetData>
    <row r="1" spans="1:3" ht="15.75">
      <c r="B1" s="7"/>
      <c r="C1" s="7" t="s">
        <v>637</v>
      </c>
    </row>
    <row r="2" spans="1:3" s="7" customFormat="1" ht="18">
      <c r="A2" s="22" t="s">
        <v>14</v>
      </c>
    </row>
    <row r="3" spans="1:3" ht="139.5" customHeight="1" outlineLevel="1">
      <c r="A3" s="24" t="s">
        <v>21</v>
      </c>
      <c r="C3" s="27" t="s">
        <v>619</v>
      </c>
    </row>
    <row r="4" spans="1:3" outlineLevel="2">
      <c r="A4" s="20" t="s">
        <v>43</v>
      </c>
    </row>
    <row r="5" spans="1:3" outlineLevel="2">
      <c r="A5" s="20" t="s">
        <v>616</v>
      </c>
    </row>
    <row r="6" spans="1:3" outlineLevel="2">
      <c r="A6" s="20" t="s">
        <v>28</v>
      </c>
    </row>
    <row r="7" spans="1:3" outlineLevel="2">
      <c r="A7" s="20" t="s">
        <v>29</v>
      </c>
    </row>
    <row r="8" spans="1:3" outlineLevel="2">
      <c r="A8" s="20" t="s">
        <v>626</v>
      </c>
      <c r="C8" s="27" t="s">
        <v>615</v>
      </c>
    </row>
    <row r="9" spans="1:3" outlineLevel="1">
      <c r="A9" s="24" t="s">
        <v>30</v>
      </c>
    </row>
    <row r="10" spans="1:3" outlineLevel="2">
      <c r="A10" s="20" t="s">
        <v>22</v>
      </c>
      <c r="C10" s="27" t="s">
        <v>632</v>
      </c>
    </row>
    <row r="11" spans="1:3" outlineLevel="2">
      <c r="A11" s="20" t="s">
        <v>31</v>
      </c>
      <c r="C11" s="27" t="s">
        <v>632</v>
      </c>
    </row>
    <row r="12" spans="1:3" ht="89.25" outlineLevel="1" collapsed="1">
      <c r="A12" s="24" t="s">
        <v>24</v>
      </c>
      <c r="C12" s="27" t="s">
        <v>633</v>
      </c>
    </row>
    <row r="13" spans="1:3" hidden="1" outlineLevel="2">
      <c r="A13" t="s">
        <v>39</v>
      </c>
    </row>
    <row r="14" spans="1:3" hidden="1" outlineLevel="2">
      <c r="A14" t="s">
        <v>32</v>
      </c>
    </row>
    <row r="15" spans="1:3" hidden="1" outlineLevel="2">
      <c r="A15" t="s">
        <v>33</v>
      </c>
    </row>
    <row r="16" spans="1:3" hidden="1" outlineLevel="2">
      <c r="A16" t="s">
        <v>34</v>
      </c>
    </row>
    <row r="17" spans="1:3" hidden="1" outlineLevel="2">
      <c r="A17" t="s">
        <v>35</v>
      </c>
    </row>
    <row r="18" spans="1:3" ht="25.5" outlineLevel="1" collapsed="1">
      <c r="A18" s="24" t="s">
        <v>36</v>
      </c>
      <c r="C18" s="27" t="s">
        <v>634</v>
      </c>
    </row>
    <row r="19" spans="1:3" hidden="1" outlineLevel="2">
      <c r="A19" t="s">
        <v>37</v>
      </c>
    </row>
    <row r="20" spans="1:3" hidden="1" outlineLevel="2">
      <c r="A20" t="s">
        <v>38</v>
      </c>
    </row>
    <row r="21" spans="1:3" ht="18">
      <c r="A21" s="22" t="s">
        <v>15</v>
      </c>
    </row>
    <row r="22" spans="1:3" ht="38.25">
      <c r="A22" s="20" t="s">
        <v>620</v>
      </c>
      <c r="C22" s="27" t="s">
        <v>624</v>
      </c>
    </row>
    <row r="23" spans="1:3" ht="25.5" outlineLevel="1">
      <c r="A23" s="20" t="s">
        <v>23</v>
      </c>
      <c r="C23" s="27" t="s">
        <v>621</v>
      </c>
    </row>
    <row r="24" spans="1:3" ht="90.75" customHeight="1" outlineLevel="1">
      <c r="A24" s="20" t="s">
        <v>622</v>
      </c>
      <c r="C24" s="27" t="s">
        <v>623</v>
      </c>
    </row>
    <row r="25" spans="1:3" ht="18">
      <c r="A25" s="22" t="s">
        <v>16</v>
      </c>
    </row>
    <row r="26" spans="1:3" ht="38.25" outlineLevel="1">
      <c r="A26" s="20" t="s">
        <v>25</v>
      </c>
      <c r="C26" s="27" t="s">
        <v>630</v>
      </c>
    </row>
    <row r="27" spans="1:3" ht="25.5" outlineLevel="1">
      <c r="A27" s="20" t="s">
        <v>26</v>
      </c>
      <c r="C27" s="27" t="s">
        <v>631</v>
      </c>
    </row>
    <row r="28" spans="1:3" ht="25.5" outlineLevel="2">
      <c r="A28" s="20" t="s">
        <v>612</v>
      </c>
      <c r="C28" s="27" t="s">
        <v>631</v>
      </c>
    </row>
    <row r="29" spans="1:3" ht="25.5" outlineLevel="2">
      <c r="A29" s="20" t="s">
        <v>40</v>
      </c>
      <c r="C29" s="27" t="s">
        <v>631</v>
      </c>
    </row>
    <row r="30" spans="1:3" ht="25.5" outlineLevel="1">
      <c r="A30" s="20" t="s">
        <v>41</v>
      </c>
      <c r="C30" s="27" t="s">
        <v>631</v>
      </c>
    </row>
    <row r="31" spans="1:3" ht="25.5" outlineLevel="1">
      <c r="A31" s="20" t="s">
        <v>27</v>
      </c>
      <c r="C31" s="27" t="s">
        <v>627</v>
      </c>
    </row>
    <row r="32" spans="1:3" ht="88.5" customHeight="1" outlineLevel="1">
      <c r="A32" s="20" t="s">
        <v>42</v>
      </c>
      <c r="C32" s="27" t="s">
        <v>629</v>
      </c>
    </row>
    <row r="33" spans="1:3" ht="15.75">
      <c r="A33" s="21" t="s">
        <v>13</v>
      </c>
    </row>
    <row r="34" spans="1:3" ht="25.5" outlineLevel="1">
      <c r="A34" s="20" t="s">
        <v>17</v>
      </c>
      <c r="C34" s="27" t="s">
        <v>635</v>
      </c>
    </row>
    <row r="35" spans="1:3" ht="25.5" outlineLevel="2">
      <c r="A35" s="20" t="s">
        <v>18</v>
      </c>
      <c r="C35" s="27" t="s">
        <v>635</v>
      </c>
    </row>
    <row r="36" spans="1:3" ht="51" outlineLevel="2">
      <c r="A36" s="20" t="s">
        <v>636</v>
      </c>
      <c r="C36" s="27" t="s">
        <v>628</v>
      </c>
    </row>
    <row r="37" spans="1:3" ht="25.5" outlineLevel="2">
      <c r="A37" s="20" t="s">
        <v>19</v>
      </c>
      <c r="C37" s="27" t="s">
        <v>635</v>
      </c>
    </row>
    <row r="38" spans="1:3" ht="25.5" outlineLevel="2">
      <c r="A38" s="20" t="s">
        <v>20</v>
      </c>
      <c r="C38" s="27" t="s">
        <v>635</v>
      </c>
    </row>
  </sheetData>
  <hyperlinks>
    <hyperlink ref="A34" location="MetricsToolbox" display="Metrics Toolbox"/>
    <hyperlink ref="A33" location="Metrics" display="Metrics"/>
    <hyperlink ref="A21" location="Manufacturing" display="Manufacturing"/>
    <hyperlink ref="A25" location="DSE" display="Design Space Exploration"/>
    <hyperlink ref="A2" location="DesignFlow" display="Design Flow"/>
    <hyperlink ref="A3" location="CaseStudies" display="Case study"/>
    <hyperlink ref="A9" location="Platforms" display="Platforms"/>
    <hyperlink ref="A18" location="DesignFlowModeling" display="Design Flow Modeling"/>
    <hyperlink ref="A26" location="AEE" display="Architecture Enumeration &amp; Evaluation"/>
    <hyperlink ref="A27" location="Optimization" display="Optimization"/>
    <hyperlink ref="A28" location="GrayBox" display="Grey Box"/>
    <hyperlink ref="A29" location="Diversity" display="Diversity in Design Variable Space"/>
    <hyperlink ref="A30" location="Visualization" display="Visualization"/>
    <hyperlink ref="A31" location="Clustering" display="Clustering"/>
    <hyperlink ref="A32" location="UncertaintyQuantification" display="Uncertainty Quantification"/>
    <hyperlink ref="A23" location="MfgCostModeling" display="Cost Modeling at Multiple Levels of Abstraction"/>
    <hyperlink ref="A11" location="AbstractionDesign" display="Model abstraction"/>
    <hyperlink ref="A12" location="ToolArchitecture" display="Tool Architecture"/>
    <hyperlink ref="A10" location="TinyCSL" display="TinyCSL"/>
    <hyperlink ref="A7" location="CaseStudyEPS" display="Electric Power System"/>
    <hyperlink ref="A6" location="CaseStudyTMS" display="Thermal Management System"/>
    <hyperlink ref="A5" location="CaseStudyEngine" display="Gas Turbine Engine"/>
    <hyperlink ref="A4" location="CaseStudyUAV" display="UAV"/>
    <hyperlink ref="C3" location="ChallengeProblemReport" display="Task 1.1: Documented challenge problem, written requirements and description of challenge problem goals"/>
    <hyperlink ref="A22" location="ManufacturingDocumentation" display="ManufacturingReport"/>
    <hyperlink ref="C22" location="ChallengeProblemReport" display="Task 2.1: Complete manufacturing challenge problem description"/>
    <hyperlink ref="C23" location="MfgCostModeling" display="Task 2.2: Complete set of manufacturing models required to successfully complete challenge problem described in Task 2.1"/>
    <hyperlink ref="A24" location="AdaptabilityMfgCostModeling" display="MfgCost Models in Adaptability"/>
    <hyperlink ref="C24" location="AdaptabilityMfgCostModeling" display="Task 2.3: Completed integration of manufacturing models into correct-by-construction design flow"/>
    <hyperlink ref="C26" location="AEE" display="Task 3.1: Completed enumeration capability to support DSM developments"/>
    <hyperlink ref="A8" location="DSMGeneration" display="RLC (DSM Generation)"/>
    <hyperlink ref="C8" location="DSMGeneration" display="Task 3.2: Completed enumeration capability to support DSM developments"/>
    <hyperlink ref="C32" location="UncertaintyQuantification" display="Completed extensions of DSM representations to support developments in Task 3.4"/>
    <hyperlink ref="C31" location="Clustering" display="Task 3.4 Completed analysis capabilities to support improved complex system design"/>
    <hyperlink ref="C36" location="MetricsToolbox" display="Task 3.4 Completed analysis capabilities to support improved complex system design"/>
    <hyperlink ref="C29" location="Diversity" display="Task 3.6 Complete final report documenting all activity performed during execution of the program"/>
    <hyperlink ref="C27" location="Optimization" display="Task 3.6 Complete final report documenting all activity performed during execution of the program"/>
    <hyperlink ref="C28" location="GrayBox" display="Task 3.6 Complete final report documenting all activity performed during execution of the program"/>
    <hyperlink ref="C30" location="Visualization" display="Task 3.6 Complete final report documenting all activity performed during execution of the program"/>
    <hyperlink ref="C34" location="MetricsToolbox" display="Tasks 4.1, 4.2"/>
    <hyperlink ref="C10" location="TinyCSL" display="Task 1.4: Demonstration of completed challenge problem requirements"/>
    <hyperlink ref="C11" location="AbstractionDesign" display="Task 1.4: Demonstration of completed challenge problem requirements"/>
    <hyperlink ref="C12" location="ToolArchitecture" display="ToolArchitecture"/>
    <hyperlink ref="C18" location="DesignFlowModeling" display="Task 4.1.2 Additional Complexity and Adaptability Measures/Historical Analysis"/>
    <hyperlink ref="C35" location="MetricsToolbox" display="Tasks 4.1, 4.2"/>
    <hyperlink ref="C37" location="MetricsToolbox" display="Tasks 4.1, 4.2"/>
    <hyperlink ref="C38" location="MetricsToolbox" display="Tasks 4.1, 4.2"/>
    <hyperlink ref="A35:A38" location="MetricsToolbox" display="Structural Complexity"/>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B434"/>
  <sheetViews>
    <sheetView workbookViewId="0">
      <selection activeCell="B412" sqref="B412"/>
    </sheetView>
  </sheetViews>
  <sheetFormatPr defaultRowHeight="12.75" outlineLevelRow="4"/>
  <cols>
    <col min="1" max="1" width="86.5703125" style="8" customWidth="1"/>
    <col min="2" max="2" width="73.7109375" style="14" customWidth="1"/>
    <col min="3" max="16384" width="9.140625" style="8"/>
  </cols>
  <sheetData>
    <row r="1" spans="1:2">
      <c r="A1" s="8" t="s">
        <v>44</v>
      </c>
    </row>
    <row r="2" spans="1:2">
      <c r="A2" s="9" t="s">
        <v>45</v>
      </c>
    </row>
    <row r="3" spans="1:2">
      <c r="A3" s="9" t="s">
        <v>46</v>
      </c>
    </row>
    <row r="4" spans="1:2">
      <c r="A4" s="8" t="s">
        <v>47</v>
      </c>
      <c r="B4" s="23" t="s">
        <v>14</v>
      </c>
    </row>
    <row r="5" spans="1:2" outlineLevel="1" collapsed="1">
      <c r="A5" s="8" t="s">
        <v>48</v>
      </c>
      <c r="B5" s="26" t="s">
        <v>611</v>
      </c>
    </row>
    <row r="6" spans="1:2" hidden="1" outlineLevel="2" collapsed="1">
      <c r="A6" s="10" t="s">
        <v>49</v>
      </c>
      <c r="B6" s="17" t="s">
        <v>597</v>
      </c>
    </row>
    <row r="7" spans="1:2" hidden="1" outlineLevel="3">
      <c r="A7" s="10" t="s">
        <v>50</v>
      </c>
      <c r="B7" s="14" t="s">
        <v>51</v>
      </c>
    </row>
    <row r="8" spans="1:2" hidden="1" outlineLevel="3">
      <c r="A8" s="10" t="s">
        <v>52</v>
      </c>
      <c r="B8" s="14" t="s">
        <v>53</v>
      </c>
    </row>
    <row r="9" spans="1:2" hidden="1" outlineLevel="3">
      <c r="A9" s="10" t="s">
        <v>573</v>
      </c>
      <c r="B9" s="16"/>
    </row>
    <row r="10" spans="1:2" hidden="1" outlineLevel="2" collapsed="1">
      <c r="A10" s="11" t="s">
        <v>54</v>
      </c>
      <c r="B10" s="18" t="s">
        <v>598</v>
      </c>
    </row>
    <row r="11" spans="1:2" hidden="1" outlineLevel="3">
      <c r="A11" s="11" t="s">
        <v>55</v>
      </c>
      <c r="B11" s="15" t="s">
        <v>451</v>
      </c>
    </row>
    <row r="12" spans="1:2" hidden="1" outlineLevel="3">
      <c r="A12" s="11" t="s">
        <v>56</v>
      </c>
      <c r="B12" s="15" t="s">
        <v>452</v>
      </c>
    </row>
    <row r="13" spans="1:2" hidden="1" outlineLevel="3">
      <c r="A13" s="11" t="s">
        <v>57</v>
      </c>
      <c r="B13" s="15" t="s">
        <v>452</v>
      </c>
    </row>
    <row r="14" spans="1:2" hidden="1" outlineLevel="3">
      <c r="A14" s="11" t="s">
        <v>58</v>
      </c>
      <c r="B14" s="15" t="s">
        <v>452</v>
      </c>
    </row>
    <row r="15" spans="1:2" hidden="1" outlineLevel="3">
      <c r="A15" s="11" t="s">
        <v>59</v>
      </c>
      <c r="B15" s="15" t="s">
        <v>452</v>
      </c>
    </row>
    <row r="16" spans="1:2" hidden="1" outlineLevel="3">
      <c r="A16" s="11" t="s">
        <v>60</v>
      </c>
      <c r="B16" s="15" t="s">
        <v>452</v>
      </c>
    </row>
    <row r="17" spans="1:2" hidden="1" outlineLevel="3">
      <c r="A17" s="11" t="s">
        <v>61</v>
      </c>
      <c r="B17" s="15" t="s">
        <v>557</v>
      </c>
    </row>
    <row r="18" spans="1:2" hidden="1" outlineLevel="3">
      <c r="A18" s="11" t="s">
        <v>62</v>
      </c>
      <c r="B18" s="15" t="s">
        <v>557</v>
      </c>
    </row>
    <row r="19" spans="1:2" hidden="1" outlineLevel="3">
      <c r="A19" s="11" t="s">
        <v>63</v>
      </c>
      <c r="B19" s="15" t="s">
        <v>557</v>
      </c>
    </row>
    <row r="20" spans="1:2" hidden="1" outlineLevel="3">
      <c r="A20" s="11" t="s">
        <v>64</v>
      </c>
      <c r="B20" s="15" t="s">
        <v>557</v>
      </c>
    </row>
    <row r="21" spans="1:2" hidden="1" outlineLevel="3">
      <c r="A21" s="11" t="s">
        <v>65</v>
      </c>
      <c r="B21" s="15" t="s">
        <v>557</v>
      </c>
    </row>
    <row r="22" spans="1:2" hidden="1" outlineLevel="3">
      <c r="A22" s="11" t="s">
        <v>66</v>
      </c>
      <c r="B22" s="15" t="s">
        <v>554</v>
      </c>
    </row>
    <row r="23" spans="1:2" hidden="1" outlineLevel="3">
      <c r="A23" s="11" t="s">
        <v>67</v>
      </c>
      <c r="B23" s="15" t="s">
        <v>453</v>
      </c>
    </row>
    <row r="24" spans="1:2" hidden="1" outlineLevel="3">
      <c r="A24" s="11" t="s">
        <v>68</v>
      </c>
      <c r="B24" s="15" t="s">
        <v>454</v>
      </c>
    </row>
    <row r="25" spans="1:2" hidden="1" outlineLevel="3">
      <c r="A25" s="11" t="s">
        <v>69</v>
      </c>
      <c r="B25" s="15" t="s">
        <v>453</v>
      </c>
    </row>
    <row r="26" spans="1:2" hidden="1" outlineLevel="3">
      <c r="A26" s="11" t="s">
        <v>70</v>
      </c>
      <c r="B26" s="15" t="s">
        <v>453</v>
      </c>
    </row>
    <row r="27" spans="1:2" hidden="1" outlineLevel="3">
      <c r="A27" s="11" t="s">
        <v>71</v>
      </c>
      <c r="B27" s="15" t="s">
        <v>453</v>
      </c>
    </row>
    <row r="28" spans="1:2" hidden="1" outlineLevel="3">
      <c r="A28" s="11" t="s">
        <v>72</v>
      </c>
      <c r="B28" s="15" t="s">
        <v>453</v>
      </c>
    </row>
    <row r="29" spans="1:2" hidden="1" outlineLevel="3">
      <c r="A29" s="11" t="s">
        <v>73</v>
      </c>
      <c r="B29" s="15" t="s">
        <v>453</v>
      </c>
    </row>
    <row r="30" spans="1:2" hidden="1" outlineLevel="3">
      <c r="A30" s="11" t="s">
        <v>74</v>
      </c>
      <c r="B30" s="15" t="s">
        <v>453</v>
      </c>
    </row>
    <row r="31" spans="1:2" hidden="1" outlineLevel="3">
      <c r="A31" s="11" t="s">
        <v>75</v>
      </c>
      <c r="B31" s="15" t="s">
        <v>453</v>
      </c>
    </row>
    <row r="32" spans="1:2" hidden="1" outlineLevel="3">
      <c r="A32" s="11" t="s">
        <v>76</v>
      </c>
      <c r="B32" s="15" t="s">
        <v>453</v>
      </c>
    </row>
    <row r="33" spans="1:2" hidden="1" outlineLevel="3">
      <c r="A33" s="11" t="s">
        <v>77</v>
      </c>
      <c r="B33" s="15" t="s">
        <v>453</v>
      </c>
    </row>
    <row r="34" spans="1:2" hidden="1" outlineLevel="3">
      <c r="A34" s="11" t="s">
        <v>78</v>
      </c>
      <c r="B34" s="15" t="s">
        <v>453</v>
      </c>
    </row>
    <row r="35" spans="1:2" hidden="1" outlineLevel="3">
      <c r="A35" s="11" t="s">
        <v>79</v>
      </c>
      <c r="B35" s="15" t="s">
        <v>453</v>
      </c>
    </row>
    <row r="36" spans="1:2" hidden="1" outlineLevel="3">
      <c r="A36" s="11" t="s">
        <v>80</v>
      </c>
      <c r="B36" s="15" t="s">
        <v>453</v>
      </c>
    </row>
    <row r="37" spans="1:2" hidden="1" outlineLevel="3">
      <c r="A37" s="11" t="s">
        <v>81</v>
      </c>
      <c r="B37" s="15" t="s">
        <v>453</v>
      </c>
    </row>
    <row r="38" spans="1:2" hidden="1" outlineLevel="3">
      <c r="A38" s="11" t="s">
        <v>82</v>
      </c>
      <c r="B38" s="15" t="s">
        <v>453</v>
      </c>
    </row>
    <row r="39" spans="1:2" hidden="1" outlineLevel="3">
      <c r="A39" s="11" t="s">
        <v>83</v>
      </c>
      <c r="B39" s="15" t="s">
        <v>453</v>
      </c>
    </row>
    <row r="40" spans="1:2" hidden="1" outlineLevel="3">
      <c r="A40" s="11" t="s">
        <v>84</v>
      </c>
      <c r="B40" s="15" t="s">
        <v>453</v>
      </c>
    </row>
    <row r="41" spans="1:2" hidden="1" outlineLevel="3">
      <c r="A41" s="11" t="s">
        <v>85</v>
      </c>
      <c r="B41" s="15" t="s">
        <v>453</v>
      </c>
    </row>
    <row r="42" spans="1:2" hidden="1" outlineLevel="3">
      <c r="A42" s="11" t="s">
        <v>86</v>
      </c>
      <c r="B42" s="15" t="s">
        <v>453</v>
      </c>
    </row>
    <row r="43" spans="1:2" hidden="1" outlineLevel="3">
      <c r="A43" s="11" t="s">
        <v>87</v>
      </c>
      <c r="B43" s="15" t="s">
        <v>453</v>
      </c>
    </row>
    <row r="44" spans="1:2" hidden="1" outlineLevel="3">
      <c r="A44" s="11" t="s">
        <v>88</v>
      </c>
      <c r="B44" s="15" t="s">
        <v>453</v>
      </c>
    </row>
    <row r="45" spans="1:2" hidden="1" outlineLevel="3">
      <c r="A45" s="11" t="s">
        <v>89</v>
      </c>
      <c r="B45" s="15" t="s">
        <v>453</v>
      </c>
    </row>
    <row r="46" spans="1:2" hidden="1" outlineLevel="3">
      <c r="A46" s="11" t="s">
        <v>90</v>
      </c>
      <c r="B46" s="15" t="s">
        <v>453</v>
      </c>
    </row>
    <row r="47" spans="1:2" hidden="1" outlineLevel="3">
      <c r="A47" s="11" t="s">
        <v>91</v>
      </c>
      <c r="B47" s="15" t="s">
        <v>453</v>
      </c>
    </row>
    <row r="48" spans="1:2" hidden="1" outlineLevel="3">
      <c r="A48" s="11" t="s">
        <v>92</v>
      </c>
      <c r="B48" s="15" t="s">
        <v>453</v>
      </c>
    </row>
    <row r="49" spans="1:2" hidden="1" outlineLevel="3">
      <c r="A49" s="11" t="s">
        <v>93</v>
      </c>
      <c r="B49" s="15" t="s">
        <v>455</v>
      </c>
    </row>
    <row r="50" spans="1:2" hidden="1" outlineLevel="3">
      <c r="A50" s="11" t="s">
        <v>94</v>
      </c>
      <c r="B50" s="15" t="s">
        <v>456</v>
      </c>
    </row>
    <row r="51" spans="1:2" hidden="1" outlineLevel="3">
      <c r="A51" s="11" t="s">
        <v>95</v>
      </c>
      <c r="B51" s="15" t="s">
        <v>457</v>
      </c>
    </row>
    <row r="52" spans="1:2" hidden="1" outlineLevel="3">
      <c r="A52" s="11" t="s">
        <v>96</v>
      </c>
      <c r="B52" s="15" t="s">
        <v>457</v>
      </c>
    </row>
    <row r="53" spans="1:2" hidden="1" outlineLevel="3">
      <c r="A53" s="11" t="s">
        <v>97</v>
      </c>
      <c r="B53" s="15" t="s">
        <v>553</v>
      </c>
    </row>
    <row r="54" spans="1:2" hidden="1" outlineLevel="3">
      <c r="A54" s="11" t="s">
        <v>98</v>
      </c>
      <c r="B54" s="15" t="s">
        <v>455</v>
      </c>
    </row>
    <row r="55" spans="1:2" hidden="1" outlineLevel="3">
      <c r="A55" s="11" t="s">
        <v>99</v>
      </c>
      <c r="B55" s="15" t="s">
        <v>455</v>
      </c>
    </row>
    <row r="56" spans="1:2" hidden="1" outlineLevel="3">
      <c r="A56" s="11" t="s">
        <v>100</v>
      </c>
      <c r="B56" s="15" t="s">
        <v>457</v>
      </c>
    </row>
    <row r="57" spans="1:2" hidden="1" outlineLevel="3">
      <c r="A57" s="11" t="s">
        <v>101</v>
      </c>
      <c r="B57" s="15" t="s">
        <v>458</v>
      </c>
    </row>
    <row r="58" spans="1:2" hidden="1" outlineLevel="3">
      <c r="A58" s="11" t="s">
        <v>102</v>
      </c>
      <c r="B58" s="15" t="s">
        <v>459</v>
      </c>
    </row>
    <row r="59" spans="1:2" hidden="1" outlineLevel="3">
      <c r="A59" s="11" t="s">
        <v>103</v>
      </c>
      <c r="B59" s="15" t="s">
        <v>460</v>
      </c>
    </row>
    <row r="60" spans="1:2" hidden="1" outlineLevel="3">
      <c r="A60" s="11" t="s">
        <v>104</v>
      </c>
      <c r="B60" s="15" t="s">
        <v>461</v>
      </c>
    </row>
    <row r="61" spans="1:2" hidden="1" outlineLevel="3">
      <c r="A61" s="11" t="s">
        <v>105</v>
      </c>
      <c r="B61" s="15" t="s">
        <v>462</v>
      </c>
    </row>
    <row r="62" spans="1:2" hidden="1" outlineLevel="3">
      <c r="A62" s="11" t="s">
        <v>106</v>
      </c>
      <c r="B62" s="15" t="s">
        <v>463</v>
      </c>
    </row>
    <row r="63" spans="1:2" hidden="1" outlineLevel="3">
      <c r="A63" s="11" t="s">
        <v>107</v>
      </c>
      <c r="B63" s="15" t="s">
        <v>463</v>
      </c>
    </row>
    <row r="64" spans="1:2" hidden="1" outlineLevel="3">
      <c r="A64" s="11" t="s">
        <v>108</v>
      </c>
      <c r="B64" s="15" t="s">
        <v>463</v>
      </c>
    </row>
    <row r="65" spans="1:2" hidden="1" outlineLevel="3">
      <c r="A65" s="11" t="s">
        <v>109</v>
      </c>
      <c r="B65" s="15" t="s">
        <v>463</v>
      </c>
    </row>
    <row r="66" spans="1:2" hidden="1" outlineLevel="3">
      <c r="A66" s="11" t="s">
        <v>110</v>
      </c>
      <c r="B66" s="15" t="s">
        <v>463</v>
      </c>
    </row>
    <row r="67" spans="1:2" hidden="1" outlineLevel="3">
      <c r="A67" s="11" t="s">
        <v>111</v>
      </c>
      <c r="B67" s="15" t="s">
        <v>463</v>
      </c>
    </row>
    <row r="68" spans="1:2" hidden="1" outlineLevel="3">
      <c r="A68" s="11" t="s">
        <v>112</v>
      </c>
      <c r="B68" s="15" t="s">
        <v>463</v>
      </c>
    </row>
    <row r="69" spans="1:2" hidden="1" outlineLevel="3">
      <c r="A69" s="11" t="s">
        <v>113</v>
      </c>
      <c r="B69" s="15" t="s">
        <v>463</v>
      </c>
    </row>
    <row r="70" spans="1:2" hidden="1" outlineLevel="3">
      <c r="A70" s="11" t="s">
        <v>114</v>
      </c>
      <c r="B70" s="15" t="s">
        <v>463</v>
      </c>
    </row>
    <row r="71" spans="1:2" hidden="1" outlineLevel="3">
      <c r="A71" s="11" t="s">
        <v>115</v>
      </c>
      <c r="B71" s="15" t="s">
        <v>463</v>
      </c>
    </row>
    <row r="72" spans="1:2" hidden="1" outlineLevel="3">
      <c r="A72" s="11" t="s">
        <v>116</v>
      </c>
      <c r="B72" s="15" t="s">
        <v>463</v>
      </c>
    </row>
    <row r="73" spans="1:2" hidden="1" outlineLevel="3">
      <c r="A73" s="11" t="s">
        <v>117</v>
      </c>
      <c r="B73" s="15" t="s">
        <v>463</v>
      </c>
    </row>
    <row r="74" spans="1:2" hidden="1" outlineLevel="3">
      <c r="A74" s="11" t="s">
        <v>118</v>
      </c>
      <c r="B74" s="15" t="s">
        <v>464</v>
      </c>
    </row>
    <row r="75" spans="1:2" hidden="1" outlineLevel="3">
      <c r="A75" s="11" t="s">
        <v>119</v>
      </c>
      <c r="B75" s="15" t="s">
        <v>464</v>
      </c>
    </row>
    <row r="76" spans="1:2" hidden="1" outlineLevel="3">
      <c r="A76" s="11" t="s">
        <v>120</v>
      </c>
      <c r="B76" s="15" t="s">
        <v>464</v>
      </c>
    </row>
    <row r="77" spans="1:2" hidden="1" outlineLevel="3">
      <c r="A77" s="11" t="s">
        <v>121</v>
      </c>
      <c r="B77" s="15" t="s">
        <v>464</v>
      </c>
    </row>
    <row r="78" spans="1:2" hidden="1" outlineLevel="3">
      <c r="A78" s="11" t="s">
        <v>122</v>
      </c>
      <c r="B78" s="15" t="s">
        <v>464</v>
      </c>
    </row>
    <row r="79" spans="1:2" hidden="1" outlineLevel="3">
      <c r="A79" s="11" t="s">
        <v>123</v>
      </c>
      <c r="B79" s="15" t="s">
        <v>464</v>
      </c>
    </row>
    <row r="80" spans="1:2" hidden="1" outlineLevel="3">
      <c r="A80" s="11" t="s">
        <v>124</v>
      </c>
      <c r="B80" s="15" t="s">
        <v>464</v>
      </c>
    </row>
    <row r="81" spans="1:2" hidden="1" outlineLevel="3">
      <c r="A81" s="11" t="s">
        <v>125</v>
      </c>
      <c r="B81" s="15" t="s">
        <v>464</v>
      </c>
    </row>
    <row r="82" spans="1:2" hidden="1" outlineLevel="3">
      <c r="A82" s="11" t="s">
        <v>126</v>
      </c>
      <c r="B82" s="15" t="s">
        <v>464</v>
      </c>
    </row>
    <row r="83" spans="1:2" hidden="1" outlineLevel="3">
      <c r="A83" s="11" t="s">
        <v>127</v>
      </c>
      <c r="B83" s="15" t="s">
        <v>464</v>
      </c>
    </row>
    <row r="84" spans="1:2" hidden="1" outlineLevel="3">
      <c r="A84" s="11" t="s">
        <v>128</v>
      </c>
      <c r="B84" s="15" t="s">
        <v>464</v>
      </c>
    </row>
    <row r="85" spans="1:2" hidden="1" outlineLevel="3">
      <c r="A85" s="11" t="s">
        <v>129</v>
      </c>
      <c r="B85" s="15" t="s">
        <v>464</v>
      </c>
    </row>
    <row r="86" spans="1:2" hidden="1" outlineLevel="3">
      <c r="A86" s="11" t="s">
        <v>130</v>
      </c>
      <c r="B86" s="15" t="s">
        <v>465</v>
      </c>
    </row>
    <row r="87" spans="1:2" hidden="1" outlineLevel="3">
      <c r="A87" s="11" t="s">
        <v>131</v>
      </c>
      <c r="B87" s="15" t="s">
        <v>466</v>
      </c>
    </row>
    <row r="88" spans="1:2" hidden="1" outlineLevel="3">
      <c r="A88" s="11" t="s">
        <v>132</v>
      </c>
      <c r="B88" s="15" t="s">
        <v>467</v>
      </c>
    </row>
    <row r="89" spans="1:2" hidden="1" outlineLevel="3">
      <c r="A89" s="11" t="s">
        <v>133</v>
      </c>
      <c r="B89" s="15" t="s">
        <v>467</v>
      </c>
    </row>
    <row r="90" spans="1:2" hidden="1" outlineLevel="3">
      <c r="A90" s="11" t="s">
        <v>134</v>
      </c>
      <c r="B90" s="15" t="s">
        <v>467</v>
      </c>
    </row>
    <row r="91" spans="1:2" hidden="1" outlineLevel="3">
      <c r="A91" s="11" t="s">
        <v>135</v>
      </c>
      <c r="B91" s="15" t="s">
        <v>467</v>
      </c>
    </row>
    <row r="92" spans="1:2" hidden="1" outlineLevel="3">
      <c r="A92" s="11" t="s">
        <v>136</v>
      </c>
      <c r="B92" s="15" t="s">
        <v>467</v>
      </c>
    </row>
    <row r="93" spans="1:2" hidden="1" outlineLevel="3">
      <c r="A93" s="11" t="s">
        <v>137</v>
      </c>
      <c r="B93" s="15" t="s">
        <v>467</v>
      </c>
    </row>
    <row r="94" spans="1:2" hidden="1" outlineLevel="3">
      <c r="A94" s="11" t="s">
        <v>138</v>
      </c>
      <c r="B94" s="15" t="s">
        <v>467</v>
      </c>
    </row>
    <row r="95" spans="1:2" hidden="1" outlineLevel="3">
      <c r="A95" s="11" t="s">
        <v>139</v>
      </c>
      <c r="B95" s="15" t="s">
        <v>467</v>
      </c>
    </row>
    <row r="96" spans="1:2" hidden="1" outlineLevel="3">
      <c r="A96" s="11" t="s">
        <v>140</v>
      </c>
      <c r="B96" s="15" t="s">
        <v>467</v>
      </c>
    </row>
    <row r="97" spans="1:2" hidden="1" outlineLevel="3">
      <c r="A97" s="11" t="s">
        <v>141</v>
      </c>
      <c r="B97" s="15" t="s">
        <v>467</v>
      </c>
    </row>
    <row r="98" spans="1:2" hidden="1" outlineLevel="3">
      <c r="A98" s="11" t="s">
        <v>142</v>
      </c>
      <c r="B98" s="15" t="s">
        <v>467</v>
      </c>
    </row>
    <row r="99" spans="1:2" hidden="1" outlineLevel="3">
      <c r="A99" s="11" t="s">
        <v>143</v>
      </c>
      <c r="B99" s="15" t="s">
        <v>467</v>
      </c>
    </row>
    <row r="100" spans="1:2" hidden="1" outlineLevel="3">
      <c r="A100" s="11" t="s">
        <v>144</v>
      </c>
      <c r="B100" s="15" t="s">
        <v>467</v>
      </c>
    </row>
    <row r="101" spans="1:2" hidden="1" outlineLevel="3">
      <c r="A101" s="11" t="s">
        <v>145</v>
      </c>
      <c r="B101" s="15" t="s">
        <v>467</v>
      </c>
    </row>
    <row r="102" spans="1:2" hidden="1" outlineLevel="3">
      <c r="A102" s="11" t="s">
        <v>146</v>
      </c>
      <c r="B102" s="15" t="s">
        <v>467</v>
      </c>
    </row>
    <row r="103" spans="1:2" hidden="1" outlineLevel="3">
      <c r="A103" s="11" t="s">
        <v>147</v>
      </c>
      <c r="B103" s="15" t="s">
        <v>467</v>
      </c>
    </row>
    <row r="104" spans="1:2" hidden="1" outlineLevel="3">
      <c r="A104" s="11" t="s">
        <v>148</v>
      </c>
      <c r="B104" s="15" t="s">
        <v>467</v>
      </c>
    </row>
    <row r="105" spans="1:2" hidden="1" outlineLevel="3">
      <c r="A105" s="11" t="s">
        <v>149</v>
      </c>
      <c r="B105" s="15" t="s">
        <v>468</v>
      </c>
    </row>
    <row r="106" spans="1:2" hidden="1" outlineLevel="3">
      <c r="A106" s="11" t="s">
        <v>150</v>
      </c>
      <c r="B106" s="15" t="s">
        <v>469</v>
      </c>
    </row>
    <row r="107" spans="1:2" hidden="1" outlineLevel="3">
      <c r="A107" s="11" t="s">
        <v>151</v>
      </c>
      <c r="B107" s="15" t="s">
        <v>469</v>
      </c>
    </row>
    <row r="108" spans="1:2" hidden="1" outlineLevel="3">
      <c r="A108" s="11" t="s">
        <v>152</v>
      </c>
      <c r="B108" s="15" t="s">
        <v>469</v>
      </c>
    </row>
    <row r="109" spans="1:2" hidden="1" outlineLevel="3">
      <c r="A109" s="11" t="s">
        <v>153</v>
      </c>
      <c r="B109" s="15" t="s">
        <v>469</v>
      </c>
    </row>
    <row r="110" spans="1:2" hidden="1" outlineLevel="3">
      <c r="A110" s="11" t="s">
        <v>154</v>
      </c>
      <c r="B110" s="15" t="s">
        <v>469</v>
      </c>
    </row>
    <row r="111" spans="1:2" hidden="1" outlineLevel="3">
      <c r="A111" s="11" t="s">
        <v>155</v>
      </c>
      <c r="B111" s="15" t="s">
        <v>469</v>
      </c>
    </row>
    <row r="112" spans="1:2" hidden="1" outlineLevel="3">
      <c r="A112" s="11" t="s">
        <v>156</v>
      </c>
      <c r="B112" s="15" t="s">
        <v>469</v>
      </c>
    </row>
    <row r="113" spans="1:2" hidden="1" outlineLevel="3">
      <c r="A113" s="11" t="s">
        <v>157</v>
      </c>
      <c r="B113" s="15" t="s">
        <v>469</v>
      </c>
    </row>
    <row r="114" spans="1:2" hidden="1" outlineLevel="3">
      <c r="A114" s="11" t="s">
        <v>158</v>
      </c>
      <c r="B114" s="15" t="s">
        <v>469</v>
      </c>
    </row>
    <row r="115" spans="1:2" hidden="1" outlineLevel="3">
      <c r="A115" s="11" t="s">
        <v>159</v>
      </c>
      <c r="B115" s="15" t="s">
        <v>469</v>
      </c>
    </row>
    <row r="116" spans="1:2" hidden="1" outlineLevel="3">
      <c r="A116" s="11" t="s">
        <v>160</v>
      </c>
      <c r="B116" s="15" t="s">
        <v>469</v>
      </c>
    </row>
    <row r="117" spans="1:2" hidden="1" outlineLevel="3">
      <c r="A117" s="11" t="s">
        <v>161</v>
      </c>
      <c r="B117" s="15" t="s">
        <v>469</v>
      </c>
    </row>
    <row r="118" spans="1:2" hidden="1" outlineLevel="3">
      <c r="A118" s="11" t="s">
        <v>162</v>
      </c>
      <c r="B118" s="15" t="s">
        <v>469</v>
      </c>
    </row>
    <row r="119" spans="1:2" hidden="1" outlineLevel="3">
      <c r="A119" s="11" t="s">
        <v>163</v>
      </c>
      <c r="B119" s="15" t="s">
        <v>469</v>
      </c>
    </row>
    <row r="120" spans="1:2" hidden="1" outlineLevel="3">
      <c r="A120" s="11" t="s">
        <v>164</v>
      </c>
      <c r="B120" s="15" t="s">
        <v>469</v>
      </c>
    </row>
    <row r="121" spans="1:2" hidden="1" outlineLevel="3">
      <c r="A121" s="11" t="s">
        <v>165</v>
      </c>
      <c r="B121" s="15" t="s">
        <v>469</v>
      </c>
    </row>
    <row r="122" spans="1:2" hidden="1" outlineLevel="3">
      <c r="A122" s="11" t="s">
        <v>166</v>
      </c>
      <c r="B122" s="15" t="s">
        <v>470</v>
      </c>
    </row>
    <row r="123" spans="1:2" hidden="1" outlineLevel="3">
      <c r="A123" s="11" t="s">
        <v>167</v>
      </c>
      <c r="B123" s="15" t="s">
        <v>471</v>
      </c>
    </row>
    <row r="124" spans="1:2" hidden="1" outlineLevel="3">
      <c r="A124" s="11" t="s">
        <v>168</v>
      </c>
      <c r="B124" s="15" t="s">
        <v>472</v>
      </c>
    </row>
    <row r="125" spans="1:2" hidden="1" outlineLevel="3">
      <c r="A125" s="11" t="s">
        <v>169</v>
      </c>
      <c r="B125" s="15" t="s">
        <v>473</v>
      </c>
    </row>
    <row r="126" spans="1:2" hidden="1" outlineLevel="3">
      <c r="A126" s="11" t="s">
        <v>170</v>
      </c>
      <c r="B126" s="15" t="s">
        <v>474</v>
      </c>
    </row>
    <row r="127" spans="1:2" hidden="1" outlineLevel="3">
      <c r="A127" s="11" t="s">
        <v>171</v>
      </c>
      <c r="B127" s="15" t="s">
        <v>475</v>
      </c>
    </row>
    <row r="128" spans="1:2" hidden="1" outlineLevel="3">
      <c r="A128" s="11" t="s">
        <v>172</v>
      </c>
      <c r="B128" s="15" t="s">
        <v>476</v>
      </c>
    </row>
    <row r="129" spans="1:2" hidden="1" outlineLevel="3">
      <c r="A129" s="11" t="s">
        <v>173</v>
      </c>
      <c r="B129" s="15" t="s">
        <v>476</v>
      </c>
    </row>
    <row r="130" spans="1:2" hidden="1" outlineLevel="3">
      <c r="A130" s="11" t="s">
        <v>174</v>
      </c>
      <c r="B130" s="15" t="s">
        <v>476</v>
      </c>
    </row>
    <row r="131" spans="1:2" hidden="1" outlineLevel="3">
      <c r="A131" s="11" t="s">
        <v>175</v>
      </c>
      <c r="B131" s="15" t="s">
        <v>477</v>
      </c>
    </row>
    <row r="132" spans="1:2" hidden="1" outlineLevel="3">
      <c r="A132" s="11" t="s">
        <v>176</v>
      </c>
      <c r="B132" s="15" t="s">
        <v>476</v>
      </c>
    </row>
    <row r="133" spans="1:2" hidden="1" outlineLevel="3">
      <c r="A133" s="11" t="s">
        <v>177</v>
      </c>
      <c r="B133" s="15" t="s">
        <v>476</v>
      </c>
    </row>
    <row r="134" spans="1:2" hidden="1" outlineLevel="3">
      <c r="A134" s="11" t="s">
        <v>178</v>
      </c>
      <c r="B134" s="15" t="s">
        <v>478</v>
      </c>
    </row>
    <row r="135" spans="1:2" hidden="1" outlineLevel="3">
      <c r="A135" s="11" t="s">
        <v>179</v>
      </c>
      <c r="B135" s="15" t="s">
        <v>479</v>
      </c>
    </row>
    <row r="136" spans="1:2" hidden="1" outlineLevel="3">
      <c r="A136" s="11" t="s">
        <v>180</v>
      </c>
      <c r="B136" s="15" t="s">
        <v>480</v>
      </c>
    </row>
    <row r="137" spans="1:2" ht="38.25" hidden="1" outlineLevel="3">
      <c r="A137" s="11" t="s">
        <v>181</v>
      </c>
      <c r="B137" s="15" t="s">
        <v>481</v>
      </c>
    </row>
    <row r="138" spans="1:2" hidden="1" outlineLevel="3">
      <c r="A138" s="11" t="s">
        <v>182</v>
      </c>
      <c r="B138" s="15" t="s">
        <v>482</v>
      </c>
    </row>
    <row r="139" spans="1:2" ht="25.5" hidden="1" outlineLevel="3">
      <c r="A139" s="11" t="s">
        <v>183</v>
      </c>
      <c r="B139" s="15" t="s">
        <v>483</v>
      </c>
    </row>
    <row r="140" spans="1:2" hidden="1" outlineLevel="3">
      <c r="A140" s="11" t="s">
        <v>184</v>
      </c>
      <c r="B140" s="15" t="s">
        <v>484</v>
      </c>
    </row>
    <row r="141" spans="1:2" hidden="1" outlineLevel="3">
      <c r="A141" s="11" t="s">
        <v>185</v>
      </c>
      <c r="B141" s="15" t="s">
        <v>457</v>
      </c>
    </row>
    <row r="142" spans="1:2" hidden="1" outlineLevel="3">
      <c r="A142" s="11" t="s">
        <v>186</v>
      </c>
      <c r="B142" s="15" t="s">
        <v>485</v>
      </c>
    </row>
    <row r="143" spans="1:2" hidden="1" outlineLevel="3">
      <c r="A143" s="11" t="s">
        <v>187</v>
      </c>
      <c r="B143" s="15" t="s">
        <v>486</v>
      </c>
    </row>
    <row r="144" spans="1:2" hidden="1" outlineLevel="3">
      <c r="A144" s="11" t="s">
        <v>188</v>
      </c>
      <c r="B144" s="15" t="s">
        <v>487</v>
      </c>
    </row>
    <row r="145" spans="1:2" hidden="1" outlineLevel="3">
      <c r="A145" s="11" t="s">
        <v>189</v>
      </c>
      <c r="B145" s="15" t="s">
        <v>488</v>
      </c>
    </row>
    <row r="146" spans="1:2" ht="25.5" hidden="1" outlineLevel="3">
      <c r="A146" s="11" t="s">
        <v>190</v>
      </c>
      <c r="B146" s="15" t="s">
        <v>489</v>
      </c>
    </row>
    <row r="147" spans="1:2" hidden="1" outlineLevel="3">
      <c r="A147" s="11" t="s">
        <v>191</v>
      </c>
      <c r="B147" s="15" t="s">
        <v>490</v>
      </c>
    </row>
    <row r="148" spans="1:2" hidden="1" outlineLevel="3">
      <c r="A148" s="11" t="s">
        <v>192</v>
      </c>
      <c r="B148" s="15" t="s">
        <v>476</v>
      </c>
    </row>
    <row r="149" spans="1:2" ht="25.5" hidden="1" outlineLevel="3">
      <c r="A149" s="11" t="s">
        <v>193</v>
      </c>
      <c r="B149" s="15" t="s">
        <v>491</v>
      </c>
    </row>
    <row r="150" spans="1:2" hidden="1" outlineLevel="3">
      <c r="A150" s="11" t="s">
        <v>194</v>
      </c>
      <c r="B150" s="15" t="s">
        <v>476</v>
      </c>
    </row>
    <row r="151" spans="1:2" hidden="1" outlineLevel="3">
      <c r="A151" s="11" t="s">
        <v>195</v>
      </c>
      <c r="B151" s="15" t="s">
        <v>476</v>
      </c>
    </row>
    <row r="152" spans="1:2" hidden="1" outlineLevel="3">
      <c r="A152" s="11" t="s">
        <v>196</v>
      </c>
      <c r="B152" s="15" t="s">
        <v>492</v>
      </c>
    </row>
    <row r="153" spans="1:2" hidden="1" outlineLevel="3">
      <c r="A153" s="11" t="s">
        <v>197</v>
      </c>
      <c r="B153" s="15" t="s">
        <v>493</v>
      </c>
    </row>
    <row r="154" spans="1:2" hidden="1" outlineLevel="3">
      <c r="A154" s="11" t="s">
        <v>198</v>
      </c>
      <c r="B154" s="15" t="s">
        <v>494</v>
      </c>
    </row>
    <row r="155" spans="1:2" hidden="1" outlineLevel="3">
      <c r="A155" s="11" t="s">
        <v>199</v>
      </c>
      <c r="B155" s="15" t="s">
        <v>495</v>
      </c>
    </row>
    <row r="156" spans="1:2" hidden="1" outlineLevel="3">
      <c r="A156" s="11" t="s">
        <v>200</v>
      </c>
      <c r="B156" s="15" t="s">
        <v>495</v>
      </c>
    </row>
    <row r="157" spans="1:2" hidden="1" outlineLevel="3">
      <c r="A157" s="11" t="s">
        <v>201</v>
      </c>
      <c r="B157" s="15" t="s">
        <v>495</v>
      </c>
    </row>
    <row r="158" spans="1:2" hidden="1" outlineLevel="3">
      <c r="A158" s="11" t="s">
        <v>202</v>
      </c>
      <c r="B158" s="15" t="s">
        <v>495</v>
      </c>
    </row>
    <row r="159" spans="1:2" hidden="1" outlineLevel="3">
      <c r="A159" s="11" t="s">
        <v>203</v>
      </c>
      <c r="B159" s="15" t="s">
        <v>495</v>
      </c>
    </row>
    <row r="160" spans="1:2" hidden="1" outlineLevel="3">
      <c r="A160" s="11" t="s">
        <v>204</v>
      </c>
      <c r="B160" s="15" t="s">
        <v>496</v>
      </c>
    </row>
    <row r="161" spans="1:2" ht="25.5" hidden="1" outlineLevel="3">
      <c r="A161" s="11" t="s">
        <v>205</v>
      </c>
      <c r="B161" s="15" t="s">
        <v>497</v>
      </c>
    </row>
    <row r="162" spans="1:2" hidden="1" outlineLevel="3">
      <c r="A162" s="11" t="s">
        <v>206</v>
      </c>
      <c r="B162" s="15" t="s">
        <v>498</v>
      </c>
    </row>
    <row r="163" spans="1:2" hidden="1" outlineLevel="3">
      <c r="A163" s="11" t="s">
        <v>207</v>
      </c>
      <c r="B163" s="15" t="s">
        <v>499</v>
      </c>
    </row>
    <row r="164" spans="1:2" hidden="1" outlineLevel="3">
      <c r="A164" s="11" t="s">
        <v>208</v>
      </c>
      <c r="B164" s="15" t="s">
        <v>500</v>
      </c>
    </row>
    <row r="165" spans="1:2" hidden="1" outlineLevel="3">
      <c r="A165" s="11" t="s">
        <v>209</v>
      </c>
      <c r="B165" s="15" t="s">
        <v>501</v>
      </c>
    </row>
    <row r="166" spans="1:2" hidden="1" outlineLevel="3">
      <c r="A166" s="11" t="s">
        <v>210</v>
      </c>
      <c r="B166" s="15" t="s">
        <v>476</v>
      </c>
    </row>
    <row r="167" spans="1:2" ht="25.5" hidden="1" outlineLevel="3">
      <c r="A167" s="11" t="s">
        <v>211</v>
      </c>
      <c r="B167" s="15" t="s">
        <v>502</v>
      </c>
    </row>
    <row r="168" spans="1:2" hidden="1" outlineLevel="3">
      <c r="A168" s="11" t="s">
        <v>212</v>
      </c>
      <c r="B168" s="15" t="s">
        <v>476</v>
      </c>
    </row>
    <row r="169" spans="1:2" hidden="1" outlineLevel="3">
      <c r="A169" s="11" t="s">
        <v>213</v>
      </c>
      <c r="B169" s="15" t="s">
        <v>503</v>
      </c>
    </row>
    <row r="170" spans="1:2" hidden="1" outlineLevel="3">
      <c r="A170" s="11" t="s">
        <v>214</v>
      </c>
      <c r="B170" s="15" t="s">
        <v>504</v>
      </c>
    </row>
    <row r="171" spans="1:2" hidden="1" outlineLevel="3">
      <c r="A171" s="11" t="s">
        <v>215</v>
      </c>
      <c r="B171" s="15" t="s">
        <v>505</v>
      </c>
    </row>
    <row r="172" spans="1:2" hidden="1" outlineLevel="3">
      <c r="A172" s="11" t="s">
        <v>216</v>
      </c>
      <c r="B172" s="15" t="s">
        <v>506</v>
      </c>
    </row>
    <row r="173" spans="1:2" hidden="1" outlineLevel="3">
      <c r="A173" s="11" t="s">
        <v>217</v>
      </c>
      <c r="B173" s="15" t="s">
        <v>507</v>
      </c>
    </row>
    <row r="174" spans="1:2" hidden="1" outlineLevel="3">
      <c r="A174" s="11" t="s">
        <v>218</v>
      </c>
      <c r="B174" s="15" t="s">
        <v>508</v>
      </c>
    </row>
    <row r="175" spans="1:2" hidden="1" outlineLevel="3">
      <c r="A175" s="11" t="s">
        <v>219</v>
      </c>
      <c r="B175" s="15" t="s">
        <v>509</v>
      </c>
    </row>
    <row r="176" spans="1:2" hidden="1" outlineLevel="3">
      <c r="A176" s="11" t="s">
        <v>220</v>
      </c>
      <c r="B176" s="15" t="s">
        <v>552</v>
      </c>
    </row>
    <row r="177" spans="1:2" hidden="1" outlineLevel="3">
      <c r="A177" s="11" t="s">
        <v>221</v>
      </c>
      <c r="B177" s="15" t="s">
        <v>510</v>
      </c>
    </row>
    <row r="178" spans="1:2" hidden="1" outlineLevel="3">
      <c r="A178" s="11" t="s">
        <v>222</v>
      </c>
      <c r="B178" s="15" t="s">
        <v>555</v>
      </c>
    </row>
    <row r="179" spans="1:2" hidden="1" outlineLevel="3">
      <c r="A179" s="11" t="s">
        <v>223</v>
      </c>
      <c r="B179" s="15" t="s">
        <v>511</v>
      </c>
    </row>
    <row r="180" spans="1:2" hidden="1" outlineLevel="3">
      <c r="A180" s="11" t="s">
        <v>224</v>
      </c>
      <c r="B180" s="15" t="s">
        <v>512</v>
      </c>
    </row>
    <row r="181" spans="1:2" hidden="1" outlineLevel="3">
      <c r="A181" s="11" t="s">
        <v>225</v>
      </c>
      <c r="B181" s="15" t="s">
        <v>512</v>
      </c>
    </row>
    <row r="182" spans="1:2" hidden="1" outlineLevel="3">
      <c r="A182" s="11" t="s">
        <v>226</v>
      </c>
      <c r="B182" s="15" t="s">
        <v>512</v>
      </c>
    </row>
    <row r="183" spans="1:2" hidden="1" outlineLevel="3">
      <c r="A183" s="11" t="s">
        <v>227</v>
      </c>
      <c r="B183" s="15" t="s">
        <v>512</v>
      </c>
    </row>
    <row r="184" spans="1:2" hidden="1" outlineLevel="3">
      <c r="A184" s="11" t="s">
        <v>228</v>
      </c>
      <c r="B184" s="15" t="s">
        <v>513</v>
      </c>
    </row>
    <row r="185" spans="1:2" hidden="1" outlineLevel="3">
      <c r="A185" s="11" t="s">
        <v>229</v>
      </c>
      <c r="B185" s="15" t="s">
        <v>556</v>
      </c>
    </row>
    <row r="186" spans="1:2" hidden="1" outlineLevel="3">
      <c r="A186" s="11" t="s">
        <v>230</v>
      </c>
      <c r="B186" s="15" t="s">
        <v>514</v>
      </c>
    </row>
    <row r="187" spans="1:2" hidden="1" outlineLevel="3">
      <c r="A187" s="11" t="s">
        <v>231</v>
      </c>
      <c r="B187" s="15" t="s">
        <v>515</v>
      </c>
    </row>
    <row r="188" spans="1:2" hidden="1" outlineLevel="3">
      <c r="A188" s="11" t="s">
        <v>232</v>
      </c>
      <c r="B188" s="15" t="s">
        <v>516</v>
      </c>
    </row>
    <row r="189" spans="1:2" hidden="1" outlineLevel="3">
      <c r="A189" s="11" t="s">
        <v>233</v>
      </c>
      <c r="B189" s="15" t="s">
        <v>516</v>
      </c>
    </row>
    <row r="190" spans="1:2" hidden="1" outlineLevel="3">
      <c r="A190" s="11" t="s">
        <v>234</v>
      </c>
      <c r="B190" s="15" t="s">
        <v>457</v>
      </c>
    </row>
    <row r="191" spans="1:2" hidden="1" outlineLevel="3">
      <c r="A191" s="11" t="s">
        <v>235</v>
      </c>
      <c r="B191" s="15" t="s">
        <v>517</v>
      </c>
    </row>
    <row r="192" spans="1:2" hidden="1" outlineLevel="3">
      <c r="A192" s="11" t="s">
        <v>236</v>
      </c>
      <c r="B192" s="15" t="s">
        <v>518</v>
      </c>
    </row>
    <row r="193" spans="1:2" hidden="1" outlineLevel="3">
      <c r="A193" s="11" t="s">
        <v>237</v>
      </c>
      <c r="B193" s="15" t="s">
        <v>519</v>
      </c>
    </row>
    <row r="194" spans="1:2" hidden="1" outlineLevel="3">
      <c r="A194" s="11" t="s">
        <v>238</v>
      </c>
      <c r="B194" s="15" t="s">
        <v>520</v>
      </c>
    </row>
    <row r="195" spans="1:2" hidden="1" outlineLevel="3">
      <c r="A195" s="11" t="s">
        <v>239</v>
      </c>
      <c r="B195" s="15" t="s">
        <v>551</v>
      </c>
    </row>
    <row r="196" spans="1:2" hidden="1" outlineLevel="3">
      <c r="A196" s="11" t="s">
        <v>240</v>
      </c>
      <c r="B196" s="15" t="s">
        <v>551</v>
      </c>
    </row>
    <row r="197" spans="1:2" hidden="1" outlineLevel="3">
      <c r="A197" s="11" t="s">
        <v>241</v>
      </c>
      <c r="B197" s="15" t="s">
        <v>521</v>
      </c>
    </row>
    <row r="198" spans="1:2" hidden="1" outlineLevel="3">
      <c r="A198" s="11" t="s">
        <v>242</v>
      </c>
      <c r="B198" s="15" t="s">
        <v>522</v>
      </c>
    </row>
    <row r="199" spans="1:2" hidden="1" outlineLevel="3">
      <c r="A199" s="11" t="s">
        <v>243</v>
      </c>
      <c r="B199" s="15" t="s">
        <v>523</v>
      </c>
    </row>
    <row r="200" spans="1:2" hidden="1" outlineLevel="3">
      <c r="A200" s="11" t="s">
        <v>244</v>
      </c>
      <c r="B200" s="15" t="s">
        <v>524</v>
      </c>
    </row>
    <row r="201" spans="1:2" hidden="1" outlineLevel="3">
      <c r="A201" s="11" t="s">
        <v>245</v>
      </c>
      <c r="B201" s="15" t="s">
        <v>525</v>
      </c>
    </row>
    <row r="202" spans="1:2" hidden="1" outlineLevel="3">
      <c r="A202" s="11" t="s">
        <v>246</v>
      </c>
      <c r="B202" s="15" t="s">
        <v>525</v>
      </c>
    </row>
    <row r="203" spans="1:2" hidden="1" outlineLevel="3">
      <c r="A203" s="11" t="s">
        <v>247</v>
      </c>
      <c r="B203" s="15" t="s">
        <v>525</v>
      </c>
    </row>
    <row r="204" spans="1:2" hidden="1" outlineLevel="3">
      <c r="A204" s="11" t="s">
        <v>248</v>
      </c>
      <c r="B204" s="15" t="s">
        <v>525</v>
      </c>
    </row>
    <row r="205" spans="1:2" hidden="1" outlineLevel="3">
      <c r="A205" s="11" t="s">
        <v>249</v>
      </c>
      <c r="B205" s="15" t="s">
        <v>525</v>
      </c>
    </row>
    <row r="206" spans="1:2" hidden="1" outlineLevel="3">
      <c r="A206" s="11" t="s">
        <v>250</v>
      </c>
      <c r="B206" s="15" t="s">
        <v>525</v>
      </c>
    </row>
    <row r="207" spans="1:2" hidden="1" outlineLevel="3">
      <c r="A207" s="11" t="s">
        <v>251</v>
      </c>
      <c r="B207" s="15" t="s">
        <v>525</v>
      </c>
    </row>
    <row r="208" spans="1:2" hidden="1" outlineLevel="3">
      <c r="A208" s="11" t="s">
        <v>252</v>
      </c>
      <c r="B208" s="15" t="s">
        <v>525</v>
      </c>
    </row>
    <row r="209" spans="1:2" hidden="1" outlineLevel="3">
      <c r="A209" s="11" t="s">
        <v>253</v>
      </c>
      <c r="B209" s="15" t="s">
        <v>525</v>
      </c>
    </row>
    <row r="210" spans="1:2" hidden="1" outlineLevel="3">
      <c r="A210" s="11" t="s">
        <v>254</v>
      </c>
      <c r="B210" s="15" t="s">
        <v>525</v>
      </c>
    </row>
    <row r="211" spans="1:2" hidden="1" outlineLevel="3">
      <c r="A211" s="11" t="s">
        <v>255</v>
      </c>
      <c r="B211" s="15" t="s">
        <v>525</v>
      </c>
    </row>
    <row r="212" spans="1:2" hidden="1" outlineLevel="3">
      <c r="A212" s="11" t="s">
        <v>256</v>
      </c>
      <c r="B212" s="15" t="s">
        <v>525</v>
      </c>
    </row>
    <row r="213" spans="1:2" hidden="1" outlineLevel="3">
      <c r="A213" s="11" t="s">
        <v>257</v>
      </c>
      <c r="B213" s="15" t="s">
        <v>526</v>
      </c>
    </row>
    <row r="214" spans="1:2" hidden="1" outlineLevel="3">
      <c r="A214" s="11" t="s">
        <v>258</v>
      </c>
      <c r="B214" s="15" t="s">
        <v>527</v>
      </c>
    </row>
    <row r="215" spans="1:2" hidden="1" outlineLevel="3">
      <c r="A215" s="11" t="s">
        <v>259</v>
      </c>
      <c r="B215" s="15" t="s">
        <v>528</v>
      </c>
    </row>
    <row r="216" spans="1:2" hidden="1" outlineLevel="3">
      <c r="A216" s="11" t="s">
        <v>260</v>
      </c>
      <c r="B216" s="15" t="s">
        <v>529</v>
      </c>
    </row>
    <row r="217" spans="1:2" hidden="1" outlineLevel="3">
      <c r="A217" s="11" t="s">
        <v>261</v>
      </c>
      <c r="B217" s="15" t="s">
        <v>530</v>
      </c>
    </row>
    <row r="218" spans="1:2" hidden="1" outlineLevel="3">
      <c r="A218" s="11" t="s">
        <v>262</v>
      </c>
      <c r="B218" s="15" t="s">
        <v>531</v>
      </c>
    </row>
    <row r="219" spans="1:2" hidden="1" outlineLevel="3">
      <c r="A219" s="11" t="s">
        <v>263</v>
      </c>
      <c r="B219" s="15" t="s">
        <v>532</v>
      </c>
    </row>
    <row r="220" spans="1:2" hidden="1" outlineLevel="3">
      <c r="A220" s="11" t="s">
        <v>264</v>
      </c>
      <c r="B220" s="15" t="s">
        <v>531</v>
      </c>
    </row>
    <row r="221" spans="1:2" hidden="1" outlineLevel="3">
      <c r="A221" s="11" t="s">
        <v>265</v>
      </c>
      <c r="B221" s="15" t="s">
        <v>531</v>
      </c>
    </row>
    <row r="222" spans="1:2" hidden="1" outlineLevel="3">
      <c r="A222" s="11" t="s">
        <v>266</v>
      </c>
      <c r="B222" s="15" t="s">
        <v>531</v>
      </c>
    </row>
    <row r="223" spans="1:2" hidden="1" outlineLevel="3">
      <c r="A223" s="11" t="s">
        <v>267</v>
      </c>
      <c r="B223" s="15" t="s">
        <v>531</v>
      </c>
    </row>
    <row r="224" spans="1:2" hidden="1" outlineLevel="3">
      <c r="A224" s="11" t="s">
        <v>268</v>
      </c>
      <c r="B224" s="15" t="s">
        <v>533</v>
      </c>
    </row>
    <row r="225" spans="1:2" hidden="1" outlineLevel="3">
      <c r="A225" s="11" t="s">
        <v>269</v>
      </c>
      <c r="B225" s="15" t="s">
        <v>533</v>
      </c>
    </row>
    <row r="226" spans="1:2" hidden="1" outlineLevel="3">
      <c r="A226" s="11" t="s">
        <v>270</v>
      </c>
      <c r="B226" s="15" t="s">
        <v>533</v>
      </c>
    </row>
    <row r="227" spans="1:2" hidden="1" outlineLevel="3">
      <c r="A227" s="11" t="s">
        <v>271</v>
      </c>
      <c r="B227" s="15" t="s">
        <v>533</v>
      </c>
    </row>
    <row r="228" spans="1:2" hidden="1" outlineLevel="3">
      <c r="A228" s="11" t="s">
        <v>272</v>
      </c>
      <c r="B228" s="15" t="s">
        <v>533</v>
      </c>
    </row>
    <row r="229" spans="1:2" hidden="1" outlineLevel="3">
      <c r="A229" s="11" t="s">
        <v>273</v>
      </c>
      <c r="B229" s="15" t="s">
        <v>533</v>
      </c>
    </row>
    <row r="230" spans="1:2" hidden="1" outlineLevel="3">
      <c r="A230" s="11" t="s">
        <v>274</v>
      </c>
      <c r="B230" s="15" t="s">
        <v>533</v>
      </c>
    </row>
    <row r="231" spans="1:2" hidden="1" outlineLevel="3">
      <c r="A231" s="11" t="s">
        <v>275</v>
      </c>
      <c r="B231" s="15" t="s">
        <v>533</v>
      </c>
    </row>
    <row r="232" spans="1:2" hidden="1" outlineLevel="3">
      <c r="A232" s="11" t="s">
        <v>276</v>
      </c>
      <c r="B232" s="15" t="s">
        <v>533</v>
      </c>
    </row>
    <row r="233" spans="1:2" hidden="1" outlineLevel="3">
      <c r="A233" s="11" t="s">
        <v>277</v>
      </c>
      <c r="B233" s="15" t="s">
        <v>533</v>
      </c>
    </row>
    <row r="234" spans="1:2" hidden="1" outlineLevel="3">
      <c r="A234" s="11" t="s">
        <v>278</v>
      </c>
      <c r="B234" s="15" t="s">
        <v>533</v>
      </c>
    </row>
    <row r="235" spans="1:2" hidden="1" outlineLevel="3">
      <c r="A235" s="11" t="s">
        <v>279</v>
      </c>
      <c r="B235" s="15" t="s">
        <v>533</v>
      </c>
    </row>
    <row r="236" spans="1:2" hidden="1" outlineLevel="3">
      <c r="A236" s="11" t="s">
        <v>280</v>
      </c>
      <c r="B236" s="15" t="s">
        <v>534</v>
      </c>
    </row>
    <row r="237" spans="1:2" hidden="1" outlineLevel="3">
      <c r="A237" s="11" t="s">
        <v>281</v>
      </c>
      <c r="B237" s="15" t="s">
        <v>535</v>
      </c>
    </row>
    <row r="238" spans="1:2" hidden="1" outlineLevel="3">
      <c r="A238" s="11" t="s">
        <v>282</v>
      </c>
      <c r="B238" s="15" t="s">
        <v>536</v>
      </c>
    </row>
    <row r="239" spans="1:2" hidden="1" outlineLevel="3">
      <c r="A239" s="11" t="s">
        <v>283</v>
      </c>
      <c r="B239" s="15" t="s">
        <v>534</v>
      </c>
    </row>
    <row r="240" spans="1:2" hidden="1" outlineLevel="3">
      <c r="A240" s="11" t="s">
        <v>284</v>
      </c>
      <c r="B240" s="15" t="s">
        <v>537</v>
      </c>
    </row>
    <row r="241" spans="1:2" ht="25.5" hidden="1" outlineLevel="3">
      <c r="A241" s="11" t="s">
        <v>285</v>
      </c>
      <c r="B241" s="15" t="s">
        <v>502</v>
      </c>
    </row>
    <row r="242" spans="1:2" hidden="1" outlineLevel="3">
      <c r="A242" s="11" t="s">
        <v>286</v>
      </c>
      <c r="B242" s="15" t="s">
        <v>538</v>
      </c>
    </row>
    <row r="243" spans="1:2" hidden="1" outlineLevel="3">
      <c r="A243" s="11" t="s">
        <v>287</v>
      </c>
      <c r="B243" s="15" t="s">
        <v>539</v>
      </c>
    </row>
    <row r="244" spans="1:2" hidden="1" outlineLevel="3">
      <c r="A244" s="11" t="s">
        <v>288</v>
      </c>
      <c r="B244" s="15" t="s">
        <v>540</v>
      </c>
    </row>
    <row r="245" spans="1:2" hidden="1" outlineLevel="3">
      <c r="A245" s="11" t="s">
        <v>289</v>
      </c>
      <c r="B245" s="15" t="s">
        <v>541</v>
      </c>
    </row>
    <row r="246" spans="1:2" hidden="1" outlineLevel="3">
      <c r="A246" s="11" t="s">
        <v>290</v>
      </c>
      <c r="B246" s="15" t="s">
        <v>542</v>
      </c>
    </row>
    <row r="247" spans="1:2" hidden="1" outlineLevel="3">
      <c r="A247" s="11" t="s">
        <v>291</v>
      </c>
      <c r="B247" s="15" t="s">
        <v>543</v>
      </c>
    </row>
    <row r="248" spans="1:2" hidden="1" outlineLevel="3">
      <c r="A248" s="11" t="s">
        <v>292</v>
      </c>
      <c r="B248" s="15" t="s">
        <v>534</v>
      </c>
    </row>
    <row r="249" spans="1:2" hidden="1" outlineLevel="3">
      <c r="A249" s="11" t="s">
        <v>293</v>
      </c>
      <c r="B249" s="15" t="s">
        <v>544</v>
      </c>
    </row>
    <row r="250" spans="1:2" ht="25.5" hidden="1" outlineLevel="3">
      <c r="A250" s="11" t="s">
        <v>294</v>
      </c>
      <c r="B250" s="15" t="s">
        <v>545</v>
      </c>
    </row>
    <row r="251" spans="1:2" hidden="1" outlineLevel="3">
      <c r="A251" s="11" t="s">
        <v>295</v>
      </c>
      <c r="B251" s="15" t="s">
        <v>546</v>
      </c>
    </row>
    <row r="252" spans="1:2" hidden="1" outlineLevel="3">
      <c r="A252" s="11" t="s">
        <v>296</v>
      </c>
      <c r="B252" s="15" t="s">
        <v>547</v>
      </c>
    </row>
    <row r="253" spans="1:2" hidden="1" outlineLevel="3">
      <c r="A253" s="11" t="s">
        <v>297</v>
      </c>
      <c r="B253" s="15" t="s">
        <v>548</v>
      </c>
    </row>
    <row r="254" spans="1:2" hidden="1" outlineLevel="3">
      <c r="A254" s="11" t="s">
        <v>298</v>
      </c>
      <c r="B254" s="15" t="s">
        <v>548</v>
      </c>
    </row>
    <row r="255" spans="1:2" hidden="1" outlineLevel="3">
      <c r="A255" s="11" t="s">
        <v>299</v>
      </c>
      <c r="B255" s="15" t="s">
        <v>548</v>
      </c>
    </row>
    <row r="256" spans="1:2" hidden="1" outlineLevel="3">
      <c r="A256" s="11" t="s">
        <v>300</v>
      </c>
      <c r="B256" s="15" t="s">
        <v>548</v>
      </c>
    </row>
    <row r="257" spans="1:2" hidden="1" outlineLevel="3">
      <c r="A257" s="11" t="s">
        <v>301</v>
      </c>
      <c r="B257" s="15" t="s">
        <v>548</v>
      </c>
    </row>
    <row r="258" spans="1:2" hidden="1" outlineLevel="3">
      <c r="A258" s="11" t="s">
        <v>302</v>
      </c>
      <c r="B258" s="15" t="s">
        <v>548</v>
      </c>
    </row>
    <row r="259" spans="1:2" hidden="1" outlineLevel="3">
      <c r="A259" s="11" t="s">
        <v>303</v>
      </c>
      <c r="B259" s="15" t="s">
        <v>549</v>
      </c>
    </row>
    <row r="260" spans="1:2" hidden="1" outlineLevel="3">
      <c r="A260" s="11" t="s">
        <v>574</v>
      </c>
      <c r="B260" s="15" t="s">
        <v>550</v>
      </c>
    </row>
    <row r="261" spans="1:2" hidden="1" outlineLevel="3">
      <c r="A261" s="11" t="s">
        <v>575</v>
      </c>
      <c r="B261" s="15" t="s">
        <v>550</v>
      </c>
    </row>
    <row r="262" spans="1:2" hidden="1" outlineLevel="3">
      <c r="A262" s="11" t="s">
        <v>576</v>
      </c>
      <c r="B262" s="15" t="s">
        <v>550</v>
      </c>
    </row>
    <row r="263" spans="1:2" hidden="1" outlineLevel="2">
      <c r="A263" s="8" t="s">
        <v>577</v>
      </c>
      <c r="B263" s="16"/>
    </row>
    <row r="264" spans="1:2" hidden="1" outlineLevel="2" collapsed="1">
      <c r="A264" s="12" t="s">
        <v>304</v>
      </c>
      <c r="B264" s="17" t="s">
        <v>599</v>
      </c>
    </row>
    <row r="265" spans="1:2" hidden="1" outlineLevel="3">
      <c r="A265" s="12" t="s">
        <v>305</v>
      </c>
    </row>
    <row r="266" spans="1:2" hidden="1" outlineLevel="3">
      <c r="A266" s="12" t="s">
        <v>306</v>
      </c>
    </row>
    <row r="267" spans="1:2" hidden="1" outlineLevel="3">
      <c r="A267" s="12" t="s">
        <v>307</v>
      </c>
    </row>
    <row r="268" spans="1:2" hidden="1" outlineLevel="3">
      <c r="A268" s="12" t="s">
        <v>308</v>
      </c>
    </row>
    <row r="269" spans="1:2" hidden="1" outlineLevel="3">
      <c r="A269" s="12" t="s">
        <v>309</v>
      </c>
    </row>
    <row r="270" spans="1:2" hidden="1" outlineLevel="3">
      <c r="A270" s="12" t="s">
        <v>310</v>
      </c>
    </row>
    <row r="271" spans="1:2" hidden="1" outlineLevel="3">
      <c r="A271" s="12" t="s">
        <v>311</v>
      </c>
    </row>
    <row r="272" spans="1:2" hidden="1" outlineLevel="3">
      <c r="A272" s="12" t="s">
        <v>312</v>
      </c>
    </row>
    <row r="273" spans="1:1" hidden="1" outlineLevel="3">
      <c r="A273" s="12" t="s">
        <v>313</v>
      </c>
    </row>
    <row r="274" spans="1:1" hidden="1" outlineLevel="3">
      <c r="A274" s="12" t="s">
        <v>314</v>
      </c>
    </row>
    <row r="275" spans="1:1" hidden="1" outlineLevel="3">
      <c r="A275" s="12" t="s">
        <v>315</v>
      </c>
    </row>
    <row r="276" spans="1:1" hidden="1" outlineLevel="3">
      <c r="A276" s="12" t="s">
        <v>316</v>
      </c>
    </row>
    <row r="277" spans="1:1" hidden="1" outlineLevel="3">
      <c r="A277" s="12" t="s">
        <v>317</v>
      </c>
    </row>
    <row r="278" spans="1:1" hidden="1" outlineLevel="3">
      <c r="A278" s="12" t="s">
        <v>318</v>
      </c>
    </row>
    <row r="279" spans="1:1" hidden="1" outlineLevel="3">
      <c r="A279" s="12" t="s">
        <v>319</v>
      </c>
    </row>
    <row r="280" spans="1:1" hidden="1" outlineLevel="3">
      <c r="A280" s="12" t="s">
        <v>320</v>
      </c>
    </row>
    <row r="281" spans="1:1" hidden="1" outlineLevel="3">
      <c r="A281" s="12" t="s">
        <v>321</v>
      </c>
    </row>
    <row r="282" spans="1:1" hidden="1" outlineLevel="3">
      <c r="A282" s="12" t="s">
        <v>322</v>
      </c>
    </row>
    <row r="283" spans="1:1" hidden="1" outlineLevel="3">
      <c r="A283" s="12" t="s">
        <v>323</v>
      </c>
    </row>
    <row r="284" spans="1:1" hidden="1" outlineLevel="3">
      <c r="A284" s="12" t="s">
        <v>324</v>
      </c>
    </row>
    <row r="285" spans="1:1" hidden="1" outlineLevel="3">
      <c r="A285" s="12" t="s">
        <v>325</v>
      </c>
    </row>
    <row r="286" spans="1:1" hidden="1" outlineLevel="3">
      <c r="A286" s="12" t="s">
        <v>326</v>
      </c>
    </row>
    <row r="287" spans="1:1" hidden="1" outlineLevel="3">
      <c r="A287" s="12" t="s">
        <v>327</v>
      </c>
    </row>
    <row r="288" spans="1:1" hidden="1" outlineLevel="3">
      <c r="A288" s="12" t="s">
        <v>328</v>
      </c>
    </row>
    <row r="289" spans="1:1" hidden="1" outlineLevel="3">
      <c r="A289" s="12" t="s">
        <v>329</v>
      </c>
    </row>
    <row r="290" spans="1:1" hidden="1" outlineLevel="3">
      <c r="A290" s="12" t="s">
        <v>330</v>
      </c>
    </row>
    <row r="291" spans="1:1" hidden="1" outlineLevel="3">
      <c r="A291" s="12" t="s">
        <v>331</v>
      </c>
    </row>
    <row r="292" spans="1:1" hidden="1" outlineLevel="3">
      <c r="A292" s="12" t="s">
        <v>332</v>
      </c>
    </row>
    <row r="293" spans="1:1" hidden="1" outlineLevel="3">
      <c r="A293" s="12" t="s">
        <v>333</v>
      </c>
    </row>
    <row r="294" spans="1:1" hidden="1" outlineLevel="3">
      <c r="A294" s="12" t="s">
        <v>334</v>
      </c>
    </row>
    <row r="295" spans="1:1" hidden="1" outlineLevel="3">
      <c r="A295" s="12" t="s">
        <v>335</v>
      </c>
    </row>
    <row r="296" spans="1:1" hidden="1" outlineLevel="3">
      <c r="A296" s="12" t="s">
        <v>336</v>
      </c>
    </row>
    <row r="297" spans="1:1" hidden="1" outlineLevel="3">
      <c r="A297" s="12" t="s">
        <v>337</v>
      </c>
    </row>
    <row r="298" spans="1:1" hidden="1" outlineLevel="3">
      <c r="A298" s="12" t="s">
        <v>338</v>
      </c>
    </row>
    <row r="299" spans="1:1" hidden="1" outlineLevel="3">
      <c r="A299" s="12" t="s">
        <v>339</v>
      </c>
    </row>
    <row r="300" spans="1:1" hidden="1" outlineLevel="3">
      <c r="A300" s="12" t="s">
        <v>340</v>
      </c>
    </row>
    <row r="301" spans="1:1" hidden="1" outlineLevel="3">
      <c r="A301" s="12" t="s">
        <v>341</v>
      </c>
    </row>
    <row r="302" spans="1:1" hidden="1" outlineLevel="3">
      <c r="A302" s="12" t="s">
        <v>342</v>
      </c>
    </row>
    <row r="303" spans="1:1" hidden="1" outlineLevel="3">
      <c r="A303" s="12" t="s">
        <v>343</v>
      </c>
    </row>
    <row r="304" spans="1:1" hidden="1" outlineLevel="3">
      <c r="A304" s="12" t="s">
        <v>344</v>
      </c>
    </row>
    <row r="305" spans="1:2" hidden="1" outlineLevel="3">
      <c r="A305" s="12" t="s">
        <v>345</v>
      </c>
    </row>
    <row r="306" spans="1:2" hidden="1" outlineLevel="3">
      <c r="A306" s="12" t="s">
        <v>346</v>
      </c>
    </row>
    <row r="307" spans="1:2" hidden="1" outlineLevel="3">
      <c r="A307" s="12" t="s">
        <v>347</v>
      </c>
    </row>
    <row r="308" spans="1:2" hidden="1" outlineLevel="3">
      <c r="A308" s="12" t="s">
        <v>348</v>
      </c>
    </row>
    <row r="309" spans="1:2" hidden="1" outlineLevel="3" collapsed="1">
      <c r="A309" s="12" t="s">
        <v>349</v>
      </c>
      <c r="B309" s="25" t="s">
        <v>625</v>
      </c>
    </row>
    <row r="310" spans="1:2" hidden="1" outlineLevel="4">
      <c r="A310" s="12" t="s">
        <v>350</v>
      </c>
    </row>
    <row r="311" spans="1:2" hidden="1" outlineLevel="4">
      <c r="A311" s="12" t="s">
        <v>351</v>
      </c>
    </row>
    <row r="312" spans="1:2" hidden="1" outlineLevel="4">
      <c r="A312" s="12" t="s">
        <v>352</v>
      </c>
    </row>
    <row r="313" spans="1:2" hidden="1" outlineLevel="3">
      <c r="A313" s="12" t="s">
        <v>353</v>
      </c>
    </row>
    <row r="314" spans="1:2" hidden="1" outlineLevel="3">
      <c r="A314" s="12" t="s">
        <v>354</v>
      </c>
    </row>
    <row r="315" spans="1:2" hidden="1" outlineLevel="3">
      <c r="A315" s="12" t="s">
        <v>355</v>
      </c>
    </row>
    <row r="316" spans="1:2" hidden="1" outlineLevel="3">
      <c r="A316" s="12" t="s">
        <v>356</v>
      </c>
    </row>
    <row r="317" spans="1:2" hidden="1" outlineLevel="3">
      <c r="A317" s="12" t="s">
        <v>357</v>
      </c>
    </row>
    <row r="318" spans="1:2" hidden="1" outlineLevel="3">
      <c r="A318" s="12" t="s">
        <v>358</v>
      </c>
    </row>
    <row r="319" spans="1:2" hidden="1" outlineLevel="3">
      <c r="A319" s="12" t="s">
        <v>359</v>
      </c>
    </row>
    <row r="320" spans="1:2" hidden="1" outlineLevel="3">
      <c r="A320" s="12" t="s">
        <v>360</v>
      </c>
    </row>
    <row r="321" spans="1:1" hidden="1" outlineLevel="3">
      <c r="A321" s="12" t="s">
        <v>361</v>
      </c>
    </row>
    <row r="322" spans="1:1" hidden="1" outlineLevel="3">
      <c r="A322" s="12" t="s">
        <v>362</v>
      </c>
    </row>
    <row r="323" spans="1:1" hidden="1" outlineLevel="3">
      <c r="A323" s="12" t="s">
        <v>363</v>
      </c>
    </row>
    <row r="324" spans="1:1" hidden="1" outlineLevel="3">
      <c r="A324" s="12" t="s">
        <v>364</v>
      </c>
    </row>
    <row r="325" spans="1:1" hidden="1" outlineLevel="3">
      <c r="A325" s="12" t="s">
        <v>365</v>
      </c>
    </row>
    <row r="326" spans="1:1" hidden="1" outlineLevel="3">
      <c r="A326" s="12" t="s">
        <v>366</v>
      </c>
    </row>
    <row r="327" spans="1:1" hidden="1" outlineLevel="3">
      <c r="A327" s="12" t="s">
        <v>367</v>
      </c>
    </row>
    <row r="328" spans="1:1" hidden="1" outlineLevel="3">
      <c r="A328" s="12" t="s">
        <v>368</v>
      </c>
    </row>
    <row r="329" spans="1:1" hidden="1" outlineLevel="3">
      <c r="A329" s="12" t="s">
        <v>369</v>
      </c>
    </row>
    <row r="330" spans="1:1" hidden="1" outlineLevel="3">
      <c r="A330" s="12" t="s">
        <v>370</v>
      </c>
    </row>
    <row r="331" spans="1:1" hidden="1" outlineLevel="3">
      <c r="A331" s="12" t="s">
        <v>371</v>
      </c>
    </row>
    <row r="332" spans="1:1" hidden="1" outlineLevel="3">
      <c r="A332" s="12" t="s">
        <v>372</v>
      </c>
    </row>
    <row r="333" spans="1:1" hidden="1" outlineLevel="3">
      <c r="A333" s="12" t="s">
        <v>373</v>
      </c>
    </row>
    <row r="334" spans="1:1" hidden="1" outlineLevel="3">
      <c r="A334" s="12" t="s">
        <v>374</v>
      </c>
    </row>
    <row r="335" spans="1:1" hidden="1" outlineLevel="3">
      <c r="A335" s="12" t="s">
        <v>375</v>
      </c>
    </row>
    <row r="336" spans="1:1" hidden="1" outlineLevel="3">
      <c r="A336" s="12" t="s">
        <v>376</v>
      </c>
    </row>
    <row r="337" spans="1:2" hidden="1" outlineLevel="3">
      <c r="A337" s="12" t="s">
        <v>377</v>
      </c>
    </row>
    <row r="338" spans="1:2" hidden="1" outlineLevel="2" collapsed="1">
      <c r="A338" s="8" t="s">
        <v>378</v>
      </c>
      <c r="B338" s="17" t="s">
        <v>600</v>
      </c>
    </row>
    <row r="339" spans="1:2" hidden="1" outlineLevel="3">
      <c r="A339" s="13" t="s">
        <v>379</v>
      </c>
    </row>
    <row r="340" spans="1:2" hidden="1" outlineLevel="3">
      <c r="A340" s="13" t="s">
        <v>380</v>
      </c>
    </row>
    <row r="341" spans="1:2" hidden="1" outlineLevel="3">
      <c r="A341" s="13" t="s">
        <v>381</v>
      </c>
    </row>
    <row r="342" spans="1:2" hidden="1" outlineLevel="3">
      <c r="A342" s="13" t="s">
        <v>382</v>
      </c>
    </row>
    <row r="343" spans="1:2" hidden="1" outlineLevel="3">
      <c r="A343" s="13" t="s">
        <v>383</v>
      </c>
    </row>
    <row r="344" spans="1:2" hidden="1" outlineLevel="3">
      <c r="A344" s="13" t="s">
        <v>384</v>
      </c>
    </row>
    <row r="345" spans="1:2" hidden="1" outlineLevel="3">
      <c r="A345" s="13" t="s">
        <v>385</v>
      </c>
    </row>
    <row r="346" spans="1:2" hidden="1" outlineLevel="3">
      <c r="A346" s="13" t="s">
        <v>386</v>
      </c>
    </row>
    <row r="347" spans="1:2" hidden="1" outlineLevel="3">
      <c r="A347" s="13" t="s">
        <v>387</v>
      </c>
    </row>
    <row r="348" spans="1:2" hidden="1" outlineLevel="3">
      <c r="A348" s="13" t="s">
        <v>388</v>
      </c>
    </row>
    <row r="349" spans="1:2" hidden="1" outlineLevel="3">
      <c r="A349" s="13" t="s">
        <v>389</v>
      </c>
    </row>
    <row r="350" spans="1:2" hidden="1" outlineLevel="3">
      <c r="A350" s="13" t="s">
        <v>390</v>
      </c>
    </row>
    <row r="351" spans="1:2" hidden="1" outlineLevel="3">
      <c r="A351" s="13" t="s">
        <v>391</v>
      </c>
    </row>
    <row r="352" spans="1:2" hidden="1" outlineLevel="3">
      <c r="A352" s="13" t="s">
        <v>392</v>
      </c>
    </row>
    <row r="353" spans="1:1" hidden="1" outlineLevel="3">
      <c r="A353" s="13" t="s">
        <v>393</v>
      </c>
    </row>
    <row r="354" spans="1:1" hidden="1" outlineLevel="3">
      <c r="A354" s="13" t="s">
        <v>394</v>
      </c>
    </row>
    <row r="355" spans="1:1" hidden="1" outlineLevel="3">
      <c r="A355" s="13" t="s">
        <v>395</v>
      </c>
    </row>
    <row r="356" spans="1:1" hidden="1" outlineLevel="3">
      <c r="A356" s="13" t="s">
        <v>396</v>
      </c>
    </row>
    <row r="357" spans="1:1" hidden="1" outlineLevel="3">
      <c r="A357" s="13" t="s">
        <v>397</v>
      </c>
    </row>
    <row r="358" spans="1:1" hidden="1" outlineLevel="3">
      <c r="A358" s="13" t="s">
        <v>398</v>
      </c>
    </row>
    <row r="359" spans="1:1" hidden="1" outlineLevel="3">
      <c r="A359" s="13" t="s">
        <v>399</v>
      </c>
    </row>
    <row r="360" spans="1:1" hidden="1" outlineLevel="3">
      <c r="A360" s="13" t="s">
        <v>400</v>
      </c>
    </row>
    <row r="361" spans="1:1" hidden="1" outlineLevel="3">
      <c r="A361" s="13" t="s">
        <v>401</v>
      </c>
    </row>
    <row r="362" spans="1:1" hidden="1" outlineLevel="3">
      <c r="A362" s="13" t="s">
        <v>402</v>
      </c>
    </row>
    <row r="363" spans="1:1" hidden="1" outlineLevel="3">
      <c r="A363" s="13" t="s">
        <v>403</v>
      </c>
    </row>
    <row r="364" spans="1:1" hidden="1" outlineLevel="3">
      <c r="A364" s="13" t="s">
        <v>404</v>
      </c>
    </row>
    <row r="365" spans="1:1" hidden="1" outlineLevel="3">
      <c r="A365" s="13" t="s">
        <v>405</v>
      </c>
    </row>
    <row r="366" spans="1:1" hidden="1" outlineLevel="3">
      <c r="A366" s="13" t="s">
        <v>406</v>
      </c>
    </row>
    <row r="367" spans="1:1" hidden="1" outlineLevel="3">
      <c r="A367" s="13" t="s">
        <v>407</v>
      </c>
    </row>
    <row r="368" spans="1:1" hidden="1" outlineLevel="3">
      <c r="A368" s="13" t="s">
        <v>408</v>
      </c>
    </row>
    <row r="369" spans="1:2" hidden="1" outlineLevel="3">
      <c r="A369" s="13" t="s">
        <v>409</v>
      </c>
    </row>
    <row r="370" spans="1:2" hidden="1" outlineLevel="3">
      <c r="A370" s="13" t="s">
        <v>410</v>
      </c>
    </row>
    <row r="371" spans="1:2" hidden="1" outlineLevel="3">
      <c r="A371" s="13" t="s">
        <v>411</v>
      </c>
    </row>
    <row r="372" spans="1:2" hidden="1" outlineLevel="3">
      <c r="A372" s="13" t="s">
        <v>412</v>
      </c>
    </row>
    <row r="373" spans="1:2" hidden="1" outlineLevel="3">
      <c r="A373" s="13" t="s">
        <v>413</v>
      </c>
    </row>
    <row r="374" spans="1:2" hidden="1" outlineLevel="3">
      <c r="A374" s="13" t="s">
        <v>414</v>
      </c>
    </row>
    <row r="375" spans="1:2" hidden="1" outlineLevel="3">
      <c r="A375" s="13" t="s">
        <v>415</v>
      </c>
    </row>
    <row r="376" spans="1:2" hidden="1" outlineLevel="3" collapsed="1">
      <c r="A376" s="13" t="s">
        <v>578</v>
      </c>
      <c r="B376" s="16"/>
    </row>
    <row r="377" spans="1:2" hidden="1" outlineLevel="4">
      <c r="A377" s="13" t="s">
        <v>579</v>
      </c>
      <c r="B377" s="14" t="s">
        <v>558</v>
      </c>
    </row>
    <row r="378" spans="1:2" ht="25.5" hidden="1" outlineLevel="2" collapsed="1">
      <c r="A378" s="8" t="s">
        <v>416</v>
      </c>
      <c r="B378" s="17" t="s">
        <v>601</v>
      </c>
    </row>
    <row r="379" spans="1:2" hidden="1" outlineLevel="3">
      <c r="A379" s="8" t="s">
        <v>417</v>
      </c>
    </row>
    <row r="380" spans="1:2" hidden="1" outlineLevel="3" collapsed="1">
      <c r="A380" s="8" t="s">
        <v>580</v>
      </c>
      <c r="B380" s="16"/>
    </row>
    <row r="381" spans="1:2" hidden="1" outlineLevel="3">
      <c r="A381" s="8" t="s">
        <v>581</v>
      </c>
      <c r="B381" s="14" t="s">
        <v>559</v>
      </c>
    </row>
    <row r="382" spans="1:2" outlineLevel="1" collapsed="1">
      <c r="A382" s="8" t="s">
        <v>418</v>
      </c>
      <c r="B382" s="25" t="s">
        <v>36</v>
      </c>
    </row>
    <row r="383" spans="1:2" hidden="1" outlineLevel="2">
      <c r="A383" s="8" t="s">
        <v>419</v>
      </c>
    </row>
    <row r="384" spans="1:2" hidden="1" outlineLevel="2">
      <c r="A384" s="8" t="s">
        <v>582</v>
      </c>
    </row>
    <row r="385" spans="1:2" hidden="1" outlineLevel="2">
      <c r="A385" s="8" t="s">
        <v>583</v>
      </c>
    </row>
    <row r="386" spans="1:2" hidden="1" outlineLevel="2">
      <c r="A386" s="8" t="s">
        <v>584</v>
      </c>
    </row>
    <row r="387" spans="1:2" outlineLevel="1" collapsed="1">
      <c r="A387" s="8" t="s">
        <v>420</v>
      </c>
      <c r="B387" s="25" t="s">
        <v>30</v>
      </c>
    </row>
    <row r="388" spans="1:2" hidden="1" outlineLevel="2" collapsed="1">
      <c r="A388" s="8" t="s">
        <v>421</v>
      </c>
      <c r="B388" s="17" t="s">
        <v>614</v>
      </c>
    </row>
    <row r="389" spans="1:2" ht="25.5" hidden="1" outlineLevel="3">
      <c r="A389" s="8" t="s">
        <v>422</v>
      </c>
      <c r="B389" s="14" t="s">
        <v>423</v>
      </c>
    </row>
    <row r="390" spans="1:2" hidden="1" outlineLevel="2" collapsed="1">
      <c r="A390" s="8" t="s">
        <v>424</v>
      </c>
      <c r="B390" s="17" t="s">
        <v>602</v>
      </c>
    </row>
    <row r="391" spans="1:2" hidden="1" outlineLevel="3">
      <c r="A391" s="8" t="s">
        <v>425</v>
      </c>
      <c r="B391" s="14" t="s">
        <v>426</v>
      </c>
    </row>
    <row r="392" spans="1:2" outlineLevel="1" collapsed="1">
      <c r="A392" s="8" t="s">
        <v>585</v>
      </c>
      <c r="B392" s="16"/>
    </row>
    <row r="393" spans="1:2" hidden="1" outlineLevel="2">
      <c r="A393" s="28" t="s">
        <v>617</v>
      </c>
      <c r="B393" s="17" t="s">
        <v>618</v>
      </c>
    </row>
    <row r="394" spans="1:2" hidden="1" outlineLevel="2">
      <c r="A394" s="8" t="s">
        <v>586</v>
      </c>
    </row>
    <row r="395" spans="1:2" outlineLevel="1">
      <c r="A395" s="8" t="s">
        <v>427</v>
      </c>
      <c r="B395" s="17" t="s">
        <v>24</v>
      </c>
    </row>
    <row r="396" spans="1:2">
      <c r="A396" s="8" t="s">
        <v>428</v>
      </c>
      <c r="B396" s="19" t="s">
        <v>603</v>
      </c>
    </row>
    <row r="397" spans="1:2" outlineLevel="1" collapsed="1">
      <c r="A397" s="8" t="s">
        <v>429</v>
      </c>
      <c r="B397" s="17" t="s">
        <v>25</v>
      </c>
    </row>
    <row r="398" spans="1:2" hidden="1" outlineLevel="2">
      <c r="A398" s="8" t="s">
        <v>430</v>
      </c>
    </row>
    <row r="399" spans="1:2" hidden="1" outlineLevel="2">
      <c r="A399" s="8" t="s">
        <v>587</v>
      </c>
      <c r="B399" s="16"/>
    </row>
    <row r="400" spans="1:2" outlineLevel="1" collapsed="1">
      <c r="A400" s="8" t="s">
        <v>431</v>
      </c>
      <c r="B400" s="17" t="s">
        <v>604</v>
      </c>
    </row>
    <row r="401" spans="1:2" hidden="1" outlineLevel="2">
      <c r="A401" s="8" t="s">
        <v>432</v>
      </c>
    </row>
    <row r="402" spans="1:2" hidden="1" outlineLevel="2" collapsed="1">
      <c r="A402" s="8" t="s">
        <v>588</v>
      </c>
      <c r="B402" s="16"/>
    </row>
    <row r="403" spans="1:2" hidden="1" outlineLevel="3">
      <c r="A403" s="8" t="s">
        <v>589</v>
      </c>
      <c r="B403" s="14" t="s">
        <v>561</v>
      </c>
    </row>
    <row r="404" spans="1:2" ht="25.5" hidden="1" outlineLevel="3">
      <c r="A404" s="8" t="s">
        <v>590</v>
      </c>
      <c r="B404" s="14" t="s">
        <v>560</v>
      </c>
    </row>
    <row r="405" spans="1:2" hidden="1" outlineLevel="3">
      <c r="A405" s="8" t="s">
        <v>591</v>
      </c>
      <c r="B405" s="14" t="s">
        <v>562</v>
      </c>
    </row>
    <row r="406" spans="1:2" outlineLevel="1" collapsed="1">
      <c r="A406" s="8" t="s">
        <v>433</v>
      </c>
      <c r="B406" s="17" t="s">
        <v>605</v>
      </c>
    </row>
    <row r="407" spans="1:2" hidden="1" outlineLevel="2">
      <c r="A407" s="8" t="s">
        <v>571</v>
      </c>
      <c r="B407" s="14" t="s">
        <v>572</v>
      </c>
    </row>
    <row r="408" spans="1:2" ht="25.5" outlineLevel="1" collapsed="1">
      <c r="A408" s="8" t="s">
        <v>434</v>
      </c>
      <c r="B408" s="17" t="s">
        <v>606</v>
      </c>
    </row>
    <row r="409" spans="1:2" ht="25.5" hidden="1" outlineLevel="2" collapsed="1">
      <c r="A409" s="8" t="s">
        <v>435</v>
      </c>
      <c r="B409" s="17" t="s">
        <v>563</v>
      </c>
    </row>
    <row r="410" spans="1:2" hidden="1" outlineLevel="3">
      <c r="A410" s="8" t="s">
        <v>436</v>
      </c>
    </row>
    <row r="411" spans="1:2" hidden="1" outlineLevel="3">
      <c r="A411" s="8" t="s">
        <v>437</v>
      </c>
      <c r="B411" s="14" t="s">
        <v>551</v>
      </c>
    </row>
    <row r="412" spans="1:2" hidden="1" outlineLevel="2">
      <c r="A412" s="8" t="s">
        <v>438</v>
      </c>
      <c r="B412" s="17" t="s">
        <v>607</v>
      </c>
    </row>
    <row r="413" spans="1:2" ht="25.5" hidden="1" outlineLevel="2" collapsed="1">
      <c r="A413" s="8" t="s">
        <v>439</v>
      </c>
      <c r="B413" s="17" t="s">
        <v>564</v>
      </c>
    </row>
    <row r="414" spans="1:2" hidden="1" outlineLevel="3">
      <c r="A414" s="8" t="s">
        <v>440</v>
      </c>
    </row>
    <row r="415" spans="1:2" hidden="1" outlineLevel="3">
      <c r="A415" s="8" t="s">
        <v>441</v>
      </c>
    </row>
    <row r="416" spans="1:2" hidden="1" outlineLevel="3">
      <c r="A416" s="8" t="s">
        <v>565</v>
      </c>
      <c r="B416" s="14" t="s">
        <v>570</v>
      </c>
    </row>
    <row r="417" spans="1:2" hidden="1" outlineLevel="3">
      <c r="A417" s="8" t="s">
        <v>566</v>
      </c>
    </row>
    <row r="418" spans="1:2" hidden="1" outlineLevel="3">
      <c r="A418" s="8" t="s">
        <v>567</v>
      </c>
    </row>
    <row r="419" spans="1:2" hidden="1" outlineLevel="3">
      <c r="A419" s="8" t="s">
        <v>568</v>
      </c>
    </row>
    <row r="420" spans="1:2" hidden="1" outlineLevel="3">
      <c r="A420" s="8" t="s">
        <v>569</v>
      </c>
      <c r="B420" s="14" t="s">
        <v>551</v>
      </c>
    </row>
    <row r="421" spans="1:2" outlineLevel="1" collapsed="1">
      <c r="A421" s="8" t="s">
        <v>442</v>
      </c>
      <c r="B421" s="17" t="s">
        <v>608</v>
      </c>
    </row>
    <row r="422" spans="1:2" hidden="1" outlineLevel="2">
      <c r="A422" s="8" t="s">
        <v>443</v>
      </c>
    </row>
    <row r="423" spans="1:2" hidden="1" outlineLevel="2">
      <c r="A423" s="8" t="s">
        <v>444</v>
      </c>
    </row>
    <row r="424" spans="1:2" hidden="1" outlineLevel="2" collapsed="1">
      <c r="A424" s="8" t="s">
        <v>592</v>
      </c>
      <c r="B424" s="16"/>
    </row>
    <row r="425" spans="1:2" hidden="1" outlineLevel="2">
      <c r="A425" s="8" t="s">
        <v>593</v>
      </c>
    </row>
    <row r="426" spans="1:2">
      <c r="A426" s="8" t="s">
        <v>445</v>
      </c>
      <c r="B426" s="19" t="s">
        <v>15</v>
      </c>
    </row>
    <row r="427" spans="1:2" outlineLevel="1" collapsed="1">
      <c r="A427" s="8" t="s">
        <v>446</v>
      </c>
      <c r="B427" s="25" t="s">
        <v>613</v>
      </c>
    </row>
    <row r="428" spans="1:2" hidden="1" outlineLevel="2">
      <c r="A428" s="8" t="s">
        <v>447</v>
      </c>
    </row>
    <row r="429" spans="1:2" outlineLevel="1">
      <c r="A429" s="8" t="s">
        <v>594</v>
      </c>
      <c r="B429" s="16"/>
    </row>
    <row r="430" spans="1:2">
      <c r="A430" s="8" t="s">
        <v>448</v>
      </c>
      <c r="B430" s="19" t="s">
        <v>609</v>
      </c>
    </row>
    <row r="431" spans="1:2" outlineLevel="1" collapsed="1">
      <c r="A431" s="8" t="s">
        <v>449</v>
      </c>
      <c r="B431" s="17" t="s">
        <v>610</v>
      </c>
    </row>
    <row r="432" spans="1:2" hidden="1" outlineLevel="2">
      <c r="A432" s="8" t="s">
        <v>450</v>
      </c>
    </row>
    <row r="433" spans="1:2" outlineLevel="1" collapsed="1">
      <c r="A433" s="8" t="s">
        <v>595</v>
      </c>
      <c r="B433" s="16"/>
    </row>
    <row r="434" spans="1:2" hidden="1" outlineLevel="2">
      <c r="A434" s="8" t="s">
        <v>596</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32</vt:i4>
      </vt:variant>
    </vt:vector>
  </HeadingPairs>
  <TitlesOfParts>
    <vt:vector size="35" baseType="lpstr">
      <vt:lpstr>Sheet1</vt:lpstr>
      <vt:lpstr>Topics</vt:lpstr>
      <vt:lpstr>BOM</vt:lpstr>
      <vt:lpstr>AbstractionDesign</vt:lpstr>
      <vt:lpstr>AdaptabilityMfgCostModeling</vt:lpstr>
      <vt:lpstr>AEE</vt:lpstr>
      <vt:lpstr>CaseStudies</vt:lpstr>
      <vt:lpstr>CaseStudyEngine</vt:lpstr>
      <vt:lpstr>CaseStudyEPS</vt:lpstr>
      <vt:lpstr>CaseStudyRLC</vt:lpstr>
      <vt:lpstr>CaseStudyTMS</vt:lpstr>
      <vt:lpstr>CaseStudyUAV</vt:lpstr>
      <vt:lpstr>ChallengeProblemReport</vt:lpstr>
      <vt:lpstr>Clustering</vt:lpstr>
      <vt:lpstr>DesignFlow</vt:lpstr>
      <vt:lpstr>DesignFlowModeling</vt:lpstr>
      <vt:lpstr>Diversity</vt:lpstr>
      <vt:lpstr>DSE</vt:lpstr>
      <vt:lpstr>DSMGeneration</vt:lpstr>
      <vt:lpstr>GrayBox</vt:lpstr>
      <vt:lpstr>Manufacturing</vt:lpstr>
      <vt:lpstr>ManufacturingDocumentation</vt:lpstr>
      <vt:lpstr>Metrics</vt:lpstr>
      <vt:lpstr>MetricsToolbox</vt:lpstr>
      <vt:lpstr>MfgCostModeling</vt:lpstr>
      <vt:lpstr>Optimization</vt:lpstr>
      <vt:lpstr>Platforms</vt:lpstr>
      <vt:lpstr>TinyCSL</vt:lpstr>
      <vt:lpstr>ToolArchitecture</vt:lpstr>
      <vt:lpstr>UncertaintyQuantification</vt:lpstr>
      <vt:lpstr>Visualization</vt:lpstr>
      <vt:lpstr>Week_1</vt:lpstr>
      <vt:lpstr>Week_2</vt:lpstr>
      <vt:lpstr>Week_3</vt:lpstr>
      <vt:lpstr>Week_4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Book Template'</dc:title>
  <dc:creator>Ashok Chandy</dc:creator>
  <cp:lastModifiedBy>MurrayBT</cp:lastModifiedBy>
  <cp:lastPrinted>2010-02-09T16:33:57Z</cp:lastPrinted>
  <dcterms:created xsi:type="dcterms:W3CDTF">1998-07-20T12:47:49Z</dcterms:created>
  <dcterms:modified xsi:type="dcterms:W3CDTF">2011-10-01T03:05:58Z</dcterms:modified>
</cp:coreProperties>
</file>